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u814541\AppData\Local\Microsoft\Windows\INetCache\Content.Outlook\7Z3LROZ1\"/>
    </mc:Choice>
  </mc:AlternateContent>
  <xr:revisionPtr revIDLastSave="0" documentId="13_ncr:1_{F62F38E2-B255-4CE3-8404-2846D35E7D55}" xr6:coauthVersionLast="46" xr6:coauthVersionMax="46" xr10:uidLastSave="{00000000-0000-0000-0000-000000000000}"/>
  <bookViews>
    <workbookView xWindow="-109" yWindow="-109" windowWidth="26301" windowHeight="14305" tabRatio="500" xr2:uid="{00000000-000D-0000-FFFF-FFFF00000000}"/>
  </bookViews>
  <sheets>
    <sheet name="Plan1" sheetId="1" r:id="rId1"/>
  </sheets>
  <definedNames>
    <definedName name="Excel_BuiltIn_Print_Area_2">#REF!</definedName>
    <definedName name="Excel_BuiltIn_Print_Area_2_1">#REF!</definedName>
    <definedName name="SHARED_FORMULA_4_108_4_108_0">"[.$E$176]*[.D109]"</definedName>
    <definedName name="SHARED_FORMULA_4_126_4_126_0">"[.$E$176]*[.D127]"</definedName>
    <definedName name="SHARED_FORMULA_4_135_4_135_1">"[.$E$146]*[.D136]"</definedName>
    <definedName name="SHARED_FORMULA_4_153_4_153_0">"[.$E$176]*[.D154]"</definedName>
    <definedName name="SHARED_FORMULA_4_2_4_2_0">"[.$E$176]*[.D3]"</definedName>
    <definedName name="SHARED_FORMULA_4_2_4_2_1">"[.$E$146]*[.D3]"</definedName>
    <definedName name="SHARED_FORMULA_4_21_4_21_1">"[.$E$146]*[.D22]"</definedName>
    <definedName name="SHARED_FORMULA_4_39_4_39_1">"[.$E$146]*[.D40]"</definedName>
    <definedName name="SHARED_FORMULA_4_44_4_44_0">"[.$E$176]*[.D45]"</definedName>
    <definedName name="SHARED_FORMULA_4_51_4_51_1">"[.$E$146]*[.D52]"</definedName>
    <definedName name="SHARED_FORMULA_4_76_4_76_0">"[.$E$176]*[.D77]"</definedName>
    <definedName name="SHARED_FORMULA_4_80_4_80_1">"[.$E$146]*[.D81]"</definedName>
    <definedName name="SHARED_FORMULA_4_97_4_97_1">"[.$E$146]*[.D98]"</definedName>
    <definedName name="SHARED_FORMULA_6_132_6_132_0">"[.E133]+[.F133]"</definedName>
    <definedName name="SHARED_FORMULA_6_153_6_153_0">"[.E154]+[.F154]"</definedName>
    <definedName name="SHARED_FORMULA_6_2_6_2_1">"[.E3]+[.F3]"</definedName>
    <definedName name="SHARED_FORMULA_6_3_6_3_0">"[.E4]+[.F4]"</definedName>
    <definedName name="SHARED_FORMULA_6_67_6_67_0">"[.E68]+[.F68]"</definedName>
    <definedName name="SHARED_FORMULA_6_72_6_72_1">"[.E73]+[.F73]"</definedName>
    <definedName name="TABLE_10" localSheetId="0">Plan1!#REF!</definedName>
    <definedName name="TABLE_11" localSheetId="0">Plan1!$B$208:$C$378</definedName>
    <definedName name="TABLE_2" localSheetId="0">#REF!</definedName>
    <definedName name="TABLE_3" localSheetId="0">Plan1!#REF!</definedName>
    <definedName name="TABLE_4" localSheetId="0">Plan1!#REF!</definedName>
    <definedName name="TABLE_5" localSheetId="0">#REF!</definedName>
    <definedName name="TABLE_6" localSheetId="0">Plan1!#REF!</definedName>
    <definedName name="TABLE_7" localSheetId="0">#REF!</definedName>
    <definedName name="TABLE_8" localSheetId="0">Plan1!#REF!</definedName>
    <definedName name="TABLE_9" localSheetId="0">Plan1!$C$142:$C$142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37" i="1" l="1"/>
  <c r="H137" i="1" s="1"/>
  <c r="F138" i="1"/>
  <c r="H138" i="1" s="1"/>
  <c r="F139" i="1"/>
  <c r="H139" i="1" s="1"/>
  <c r="F140" i="1"/>
  <c r="H140" i="1" s="1"/>
  <c r="F177" i="1" l="1"/>
  <c r="H177" i="1" s="1"/>
  <c r="F130" i="1" l="1"/>
  <c r="H130" i="1" s="1"/>
  <c r="F131" i="1"/>
  <c r="H131" i="1" s="1"/>
  <c r="F132" i="1"/>
  <c r="H132" i="1" s="1"/>
  <c r="F133" i="1"/>
  <c r="H133" i="1" s="1"/>
  <c r="F134" i="1"/>
  <c r="F135" i="1"/>
  <c r="F104" i="1" l="1"/>
  <c r="H104" i="1" s="1"/>
  <c r="H135" i="1" l="1"/>
  <c r="F129" i="1"/>
  <c r="H129" i="1" s="1"/>
  <c r="F190" i="1" l="1"/>
  <c r="F191" i="1"/>
  <c r="F192" i="1"/>
  <c r="F128" i="1"/>
  <c r="H128" i="1" s="1"/>
  <c r="F127" i="1"/>
  <c r="H127" i="1" s="1"/>
  <c r="F125" i="1"/>
  <c r="H125" i="1" s="1"/>
  <c r="F123" i="1"/>
  <c r="H123" i="1" s="1"/>
  <c r="F121" i="1"/>
  <c r="H121" i="1" s="1"/>
  <c r="H134" i="1" l="1"/>
  <c r="F136" i="1"/>
  <c r="H136" i="1" s="1"/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2" i="1"/>
  <c r="H122" i="1" s="1"/>
  <c r="F124" i="1"/>
  <c r="H124" i="1" s="1"/>
  <c r="F126" i="1"/>
  <c r="H126" i="1" s="1"/>
  <c r="F141" i="1"/>
  <c r="H141" i="1" s="1"/>
  <c r="F143" i="1"/>
  <c r="H143" i="1" s="1"/>
  <c r="F142" i="1"/>
  <c r="H142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H190" i="1"/>
  <c r="H191" i="1"/>
  <c r="H192" i="1"/>
  <c r="F193" i="1"/>
  <c r="H193" i="1" s="1"/>
  <c r="F194" i="1"/>
  <c r="H194" i="1" s="1"/>
  <c r="F195" i="1"/>
  <c r="H195" i="1" s="1"/>
  <c r="E196" i="1"/>
  <c r="G196" i="1"/>
  <c r="F196" i="1" l="1"/>
  <c r="H196" i="1"/>
</calcChain>
</file>

<file path=xl/sharedStrings.xml><?xml version="1.0" encoding="utf-8"?>
<sst xmlns="http://schemas.openxmlformats.org/spreadsheetml/2006/main" count="592" uniqueCount="352">
  <si>
    <t>Cód</t>
  </si>
  <si>
    <t>DEPENDÊNCIA</t>
  </si>
  <si>
    <t>ENDEREÇO</t>
  </si>
  <si>
    <t>UF</t>
  </si>
  <si>
    <t>ÁREA (m2)</t>
  </si>
  <si>
    <t>TOTAL DA EDIFICAÇÃO*</t>
  </si>
  <si>
    <t>MMU</t>
  </si>
  <si>
    <t>L.M.I. Total</t>
  </si>
  <si>
    <t>AG. CEASA</t>
  </si>
  <si>
    <t>DF</t>
  </si>
  <si>
    <t>AG. GUARÁ</t>
  </si>
  <si>
    <t>QE 07 BLOCO B LOJAS 5/8 GUARÁ I – DF</t>
  </si>
  <si>
    <t>AG. GOIÂNIA</t>
  </si>
  <si>
    <t>GO</t>
  </si>
  <si>
    <t>AG. ANÁPOLIS</t>
  </si>
  <si>
    <t>AG. RIO DE JANEIRO</t>
  </si>
  <si>
    <t>RJ</t>
  </si>
  <si>
    <t>AG. SÃO PAULO</t>
  </si>
  <si>
    <t>SP</t>
  </si>
  <si>
    <t>AG. TAGUATINGA NORTE</t>
  </si>
  <si>
    <t>AG. BRAZLÂNDIA</t>
  </si>
  <si>
    <t>AG. CEILÂNDIA</t>
  </si>
  <si>
    <t>AG. CENTRAL</t>
  </si>
  <si>
    <t>AG. SIG</t>
  </si>
  <si>
    <t>SIG, Quadra 3, Bl. C LJ. 5 BRASILIA – DF</t>
  </si>
  <si>
    <t>AG. ASA SUL</t>
  </si>
  <si>
    <t>AG. PARKSHOPPING</t>
  </si>
  <si>
    <t>AG. CEILÂNDIA NORTE</t>
  </si>
  <si>
    <t>AG. MILLENIUM CAPITAL</t>
  </si>
  <si>
    <t>AG. TAGUATINGA SUL</t>
  </si>
  <si>
    <t>AG. PONTA NORTE</t>
  </si>
  <si>
    <t>AG. SAMAMBAIA</t>
  </si>
  <si>
    <t>AG. GUARÁ II</t>
  </si>
  <si>
    <t>AG. CANDANGOLÂNDIA</t>
  </si>
  <si>
    <t>AG. PARANOÁ</t>
  </si>
  <si>
    <t>AG. CNB 12</t>
  </si>
  <si>
    <t>AG. SRTV SUL</t>
  </si>
  <si>
    <t>SRTVS Q 701 LT 1 Centro Empr. Assis Chateubriand</t>
  </si>
  <si>
    <t>AG. SAAN</t>
  </si>
  <si>
    <t>AG. LAGO NORTE</t>
  </si>
  <si>
    <t>AG. SETOR HOSPITALAR SUL</t>
  </si>
  <si>
    <t>AG. SETOR HOSPITALAR SUL – ALMOXARIFADO</t>
  </si>
  <si>
    <t>AG. SANTA MARIA</t>
  </si>
  <si>
    <t>AG. SUDOESTE</t>
  </si>
  <si>
    <t>AG. TERRAÇO SHOPPING</t>
  </si>
  <si>
    <t>AG. FLÓRIDA MALL</t>
  </si>
  <si>
    <t>AG. LUZIÂNIA</t>
  </si>
  <si>
    <t>AG. QNL</t>
  </si>
  <si>
    <t>AG. CAMPO GRANDE</t>
  </si>
  <si>
    <t>Rua 13 de Maio, n° 2786, Centro – Campo Grande / MS</t>
  </si>
  <si>
    <t>MS</t>
  </si>
  <si>
    <t>AG. FORMOSA</t>
  </si>
  <si>
    <t>AG. ÁGUAS CLARAS</t>
  </si>
  <si>
    <t>AG. HÉLIO PRATES</t>
  </si>
  <si>
    <t>AG. CUIABÁ</t>
  </si>
  <si>
    <t>MT</t>
  </si>
  <si>
    <t>AG. EPNB</t>
  </si>
  <si>
    <t>ADE Águas Claras, Conjunto 16 Lote 47 – Águas Claras / DF</t>
  </si>
  <si>
    <t>AG. PRAÇA DO DI</t>
  </si>
  <si>
    <t>AG. P SUL</t>
  </si>
  <si>
    <t>AG. AGUAS LINDAS</t>
  </si>
  <si>
    <t>AG. VILA BURITIS</t>
  </si>
  <si>
    <t>AG. JARDIM BOTANICO</t>
  </si>
  <si>
    <t>Rod. DF 001, Km 23/26, Qd.2 Com, Bl.B, L.3/4, Lj.6/8, Cond.Solar BSB, Jd.Botânico</t>
  </si>
  <si>
    <t>AG. SANTO ANTÔNIO DO DESCOBERTO</t>
  </si>
  <si>
    <t>AG. SOBRADINHO II</t>
  </si>
  <si>
    <t>AG. JK</t>
  </si>
  <si>
    <t>SCN QD. 01 BL. C MÓDULO B</t>
  </si>
  <si>
    <t>AG. TAGUATINGA</t>
  </si>
  <si>
    <t>AG. GAMA</t>
  </si>
  <si>
    <t>AG. BANDEIRANTE</t>
  </si>
  <si>
    <t>AG. SIA</t>
  </si>
  <si>
    <t>AG. SOBRADINHO</t>
  </si>
  <si>
    <t>AG. 504 NORTE</t>
  </si>
  <si>
    <t>SEPN 504, Bloco A, Loja 120, Ed. Ana Carolina, Asa Norte – Brasília</t>
  </si>
  <si>
    <t>AG. PLANALTINA</t>
  </si>
  <si>
    <t>QE 17/19 LOTE B AE GUARÁ II</t>
  </si>
  <si>
    <t>AG TERRACAP</t>
  </si>
  <si>
    <t>AG PMDF TAGUATINGA</t>
  </si>
  <si>
    <t>AG PROCURADORIA</t>
  </si>
  <si>
    <t>SAIN BL. I ED. PROCURADOR GERAL DO DF</t>
  </si>
  <si>
    <t>AG SEF</t>
  </si>
  <si>
    <t>AG METRÔ</t>
  </si>
  <si>
    <t>AG. CEMAB</t>
  </si>
  <si>
    <t>QSA 05/06 ÁREA ESPECIAL</t>
  </si>
  <si>
    <t>AG DPE</t>
  </si>
  <si>
    <t>QNM 17 ÁREA ESPECIAL 01 HOSPITAL REG. CEILÂNDIA</t>
  </si>
  <si>
    <t>AG PMDF GAMA</t>
  </si>
  <si>
    <t>AG. CBMDF</t>
  </si>
  <si>
    <t>AG. SÃO SEBASTIÃO</t>
  </si>
  <si>
    <t>AG. TJ BANDEIRANTE</t>
  </si>
  <si>
    <t>Av. do Contorno, AE 13, Lote 14, Fórum Desembargador Hugo Auler</t>
  </si>
  <si>
    <t>AG. TJDF</t>
  </si>
  <si>
    <t>AG. TJ CEILÂNDIA</t>
  </si>
  <si>
    <t>Q. 12 ÁREA ESPECIAL HOSPITAL REG. SOBRADINHO</t>
  </si>
  <si>
    <t>SGAS 608 LT S/Nº HOSPITAL REGIONAL ASA SUL</t>
  </si>
  <si>
    <t>AG. CAESB SIA</t>
  </si>
  <si>
    <t>AG. HRAN</t>
  </si>
  <si>
    <t>AG. CONJUNTO NACIONAL</t>
  </si>
  <si>
    <t>SDN/CNB LJS 98/99/110 A 117 E 119</t>
  </si>
  <si>
    <t>AG. TIRADENTES</t>
  </si>
  <si>
    <t>Setor Policial Sul AE,Conjunto 02/Parte,</t>
  </si>
  <si>
    <t>AG. NOVACAP</t>
  </si>
  <si>
    <t>AG. CEB SEDE</t>
  </si>
  <si>
    <t>SIA TRECHO 01 LT 03 ÁREA ESPECIAL DA CEB</t>
  </si>
  <si>
    <t>AG. COMERCIAL SUL</t>
  </si>
  <si>
    <t>AG. NORTE</t>
  </si>
  <si>
    <t>AG. TCDF</t>
  </si>
  <si>
    <t>AG. BURITI</t>
  </si>
  <si>
    <t>SAIN LOTE B PRAÇA DO BURITI</t>
  </si>
  <si>
    <t>AG. DETRAN</t>
  </si>
  <si>
    <t>AG. LAGO SUL</t>
  </si>
  <si>
    <t>AG. ALFA</t>
  </si>
  <si>
    <t>AG. CÂMARA DISTRITAL</t>
  </si>
  <si>
    <t>PRÉDIO DA CÂMARA LEGISLATIVA DO DF</t>
  </si>
  <si>
    <t>AG. UNB</t>
  </si>
  <si>
    <t>UNB SG 11 CAMPUS UNIVERSITÁRIO BL. MÚLTIPLOS USOS</t>
  </si>
  <si>
    <t>AG. TJ SAMAMBAIA</t>
  </si>
  <si>
    <t>AG. TJ TAGUATINGA</t>
  </si>
  <si>
    <t>AG. DOM PEDRO II</t>
  </si>
  <si>
    <t>SAIS AREA 3 COMPLEXO DA ABM</t>
  </si>
  <si>
    <t>AG. RECANTO DAS EMAS</t>
  </si>
  <si>
    <t>Q. 203 LT 15 AV. RECANTOS DAS EMAS</t>
  </si>
  <si>
    <t>AG. RIACHO FUNDO</t>
  </si>
  <si>
    <t>AG. TAGUATINGA SHOPPING</t>
  </si>
  <si>
    <t>AG. PARQUE RURAL</t>
  </si>
  <si>
    <t>SAIN Q. 916 PARQUE RURAL</t>
  </si>
  <si>
    <t>TJ RIACHO FUNDO</t>
  </si>
  <si>
    <t>AG. NOVO GAMA</t>
  </si>
  <si>
    <t>AG UNAÍ</t>
  </si>
  <si>
    <t>MG</t>
  </si>
  <si>
    <t>AG. PLANALTINA DE GOIÁS</t>
  </si>
  <si>
    <t>AG. SAMAMBAIA SUL</t>
  </si>
  <si>
    <t>AG. ALEXÂNIA</t>
  </si>
  <si>
    <t>AG. TJ GUARÁ</t>
  </si>
  <si>
    <t>AG. VICENTE PIRES</t>
  </si>
  <si>
    <t>AG. ESTRUTURAL</t>
  </si>
  <si>
    <t>AG. INDEPENDÊNCIA</t>
  </si>
  <si>
    <t>DITEC</t>
  </si>
  <si>
    <t>SIA Trecho 17, Rua 03, Lote 120 – BRASÍLIA</t>
  </si>
  <si>
    <t>SIG QD. 08 LTS 2327 A 2337</t>
  </si>
  <si>
    <t>LETREIRO LUMINOSO</t>
  </si>
  <si>
    <t>TOTAL</t>
  </si>
  <si>
    <t>CUB</t>
  </si>
  <si>
    <t>FECOMÉRCIO</t>
  </si>
  <si>
    <t>AG. JK SHOPPING</t>
  </si>
  <si>
    <t xml:space="preserve">ST SAUN Quadra 5 Lote C, DF </t>
  </si>
  <si>
    <t>AG. VALPARAISO</t>
  </si>
  <si>
    <t xml:space="preserve">AG VENÂNCIO </t>
  </si>
  <si>
    <t>AG. CORPORATE</t>
  </si>
  <si>
    <t>SCN Qd. 01, Bl. C, Módulo B, Ed. Brasília Trade Center, Mezanino, Parte, BRASÍLIA – DF</t>
  </si>
  <si>
    <t>AG. CAESB ÁGUAS CLARAS</t>
  </si>
  <si>
    <t>PA PLATAFORMA AGRONEGÓCIO</t>
  </si>
  <si>
    <t>SIA Trecho 10 Lote 05 Zona Industrial – Guará</t>
  </si>
  <si>
    <t xml:space="preserve">PA AGÊNCIA DIGITAL </t>
  </si>
  <si>
    <t>CRS 509, Bloco B, Loja 76, Subsolo e 1º andar.</t>
  </si>
  <si>
    <t>PA PLATAFORMA IMOBILIÁRIA</t>
  </si>
  <si>
    <t>AV. UNIVERSITÁRIA,Nº 2221  ANASHOPPING LOJA 143 V. SANTA ISABEL</t>
  </si>
  <si>
    <t>RUA DA QUITANDA Nº 52A  CENTRO</t>
  </si>
  <si>
    <t>R. JOSÉ BONIFÁCIO, Nº 186/192  SÉ  CENTRO</t>
  </si>
  <si>
    <t>CNG 04 LOTES 17/18  TAGUATINGA NORTE  DF</t>
  </si>
  <si>
    <t>S. NORTE Q. 3 BL. B LTS 6 A 10  SETOR NORTE</t>
  </si>
  <si>
    <t>CNM 01 BL. B CENTO  CEILÂNDIA  DF</t>
  </si>
  <si>
    <t>SBS Q. 1 BL. E  Ed.Brasília</t>
  </si>
  <si>
    <t>CRS 513 BL. C LOJAS 14 A 16  BRASÍLIA – DF</t>
  </si>
  <si>
    <t>SIA/SO ÁREA 6580 LJ 118.I  PARKSHOPPING</t>
  </si>
  <si>
    <t>QNN 25 CONJ C LTS 2/4  CEILÂNDIA NORTE  DF</t>
  </si>
  <si>
    <t>SCN quadra 01, Bloco C, mod B  Brasília  DF</t>
  </si>
  <si>
    <t>CSD 06 LOTES 24  TAGUATINGA SUL  DF</t>
  </si>
  <si>
    <t>SEPN 513 Bl. D LT 4/5 Lj. 20 Ed. Imperador  Asa Norte  Brasília</t>
  </si>
  <si>
    <t>QN 206 LT 01 CONJ. A  SAMAMBAIA  DF</t>
  </si>
  <si>
    <t>AE 04, Lote B, Térreo, Guará II  DF</t>
  </si>
  <si>
    <t>PRAÇA CENTRAL LT 02 ÁREA ESPECIAL  PARANOÁ  DF</t>
  </si>
  <si>
    <t>CNB 12 LOTES 17/18 LOJA 01  TÉRREO</t>
  </si>
  <si>
    <t>SAAN Q. 02 BL. B TÉRREO  BRASÍLIA  DF</t>
  </si>
  <si>
    <t>SHIN CANTEIRO CENTRAL LT 07  LAGO NORTE  DF</t>
  </si>
  <si>
    <t>SHLS Q. 716 CONJ. L BL. 1 LJS 230C 1º SUBSOLO</t>
  </si>
  <si>
    <t>Quadra Central 01  Lote 10  Bloco B  Santa Maria/DF</t>
  </si>
  <si>
    <t>SHC/SW CLSW 304 BL. C LJ. 03  BRASÍLIA – DF</t>
  </si>
  <si>
    <t>Travessa Emanoel Roriz, nº 12  Centro  Luziânia/GO</t>
  </si>
  <si>
    <t>EQNL 05/07  Bloco A  Loja 01  Térreo Taguatinga/DF</t>
  </si>
  <si>
    <t>Rua Visconde de Porto Seguro, nº 737, Centro  FORMOSAGO</t>
  </si>
  <si>
    <t>Rua 16 Norte, Lote 02  Lojas 07 a 10  Ed. Márcia Corrêa Muniz, Águas Claras  TAGUATINGA  DF</t>
  </si>
  <si>
    <t>CNN 02 Bloco C Lotes 06/07  CEILÂNDIA</t>
  </si>
  <si>
    <t>CNA 01, Lotes 09/10, Térreo e Sobreloja, Praça do DI  TAGUATINGA NORTE</t>
  </si>
  <si>
    <t>Quadra 01, Conjunto C, Lote 24, ADE Centro Norte  CEILÂNDIA  DF</t>
  </si>
  <si>
    <t>Av. JK, Quadra 07, Lotes 17/18, Bairro Jardim Brasília  ÁGUAS LINDAS  GO</t>
  </si>
  <si>
    <t>Setor Residencial Leste, Quadra 2, Conjunto B, Lote 40, Vila Buritis, PLANALTINADF</t>
  </si>
  <si>
    <t>Quadra 48, Lote 19, Centro  SANTO ANTÔNIO DO DESCOBERTO – GO</t>
  </si>
  <si>
    <t>AVENIDA CENTRAL, CONJUNTO 06, LOTE 14, SETOR OESTE  Sobradinho II</t>
  </si>
  <si>
    <t>C. 08 LOTES 13, 14, 29 E 30  TAGUATINGA  DF</t>
  </si>
  <si>
    <t>SCC 01 LTES 01/19  GAMA  DF</t>
  </si>
  <si>
    <t>AV. CENTRAL COM. BL. 227/359  NÚCLEO BAND.  DF</t>
  </si>
  <si>
    <t>SIA, Trecho 3, Lotes 1225, 1235, 1245, 1255, 1265 e 1275  BRASÍLIA</t>
  </si>
  <si>
    <t>SETOR COMERCIAL CENTRAL BL. 01  SOBRADINHO  DF</t>
  </si>
  <si>
    <t>SHD BL. J/A PLANALTINA  DF</t>
  </si>
  <si>
    <t>AG SEEDF/GUARÁ</t>
  </si>
  <si>
    <t>SAIN BL. F ED. SEDE DA TERRACAP  BRASÍLIA  DF</t>
  </si>
  <si>
    <t>QNG AE 22  TAGUATINGA NORTE  DF</t>
  </si>
  <si>
    <t>AV. JEQUITIBÁ Nº 155 COMPLEXO METRÔ  ÁGUAS CLARAS</t>
  </si>
  <si>
    <t>AG. SESDF/HRT</t>
  </si>
  <si>
    <t>SAIS Lote 23, Bloco F  BRASÍLIA  DF</t>
  </si>
  <si>
    <t>AG SESDF/HRC</t>
  </si>
  <si>
    <t>9º BATALHÃO DE POLÍCIA MILITAR  AE2  SETOR SUL – GAMA</t>
  </si>
  <si>
    <t>AG SESDF/HRG</t>
  </si>
  <si>
    <t>S. CENTRAL  ÁREA ESPECIAL  HOSPITAL REG. DO GAMA</t>
  </si>
  <si>
    <t>SAIN BL. D LOTE E  BRASÍLIA  DF</t>
  </si>
  <si>
    <t>AV. COMERCIAL Nº 1481  SETOR TRADICIONAL</t>
  </si>
  <si>
    <t>Praça Municipal, Lote 01, Bloco A, Fórum Milton Sebastião Barbosa  BRASÍLIA  DF</t>
  </si>
  <si>
    <t>QNM 11 AE Nº 1  FÓRUM CEILÂNDIA  CEILÂNDIA  DF</t>
  </si>
  <si>
    <t>AG. SEEDF/SOBRADINHO</t>
  </si>
  <si>
    <t>Q. 04 ÁREA ESPECIAL  CENTRO DE ENSINO 06</t>
  </si>
  <si>
    <t>AG. SESDF/HRS</t>
  </si>
  <si>
    <t>AG. SESDF/HMIB</t>
  </si>
  <si>
    <t>SIA Q. 01 ÁREA SERV. PÚBLICOS  BRASÍLIA  DF</t>
  </si>
  <si>
    <t>SMHN ÁREA ESPECIAL  HOSP. REGIONAL DA ASA NORTE</t>
  </si>
  <si>
    <t>SCRS Q. 509 BL. B LOJAS 71/77  BRASÍLIA  DF</t>
  </si>
  <si>
    <t>EQS 401/11 LT 01  BRASÍLIA  DF</t>
  </si>
  <si>
    <t>SIA S.ÁREAS PÚBLICAS SUL LT. B  BLOCO B  TÉRREO</t>
  </si>
  <si>
    <t>SCS QD. 05 BL. A LOJAS 3, 10 E 20  BRASÍLIA  DF</t>
  </si>
  <si>
    <t>SEPN 507 BL. D LOTE 04  BRASÍLIA  DF</t>
  </si>
  <si>
    <t>PALÁCIO COSTA E SILVA  TÉRREO PRAÇA DO BURITI</t>
  </si>
  <si>
    <t>SAIN LT A ED. SEDE DETRAN  BRASÍLIA  DF</t>
  </si>
  <si>
    <t>SHIS QI 05 BL. F LOJA 77  LAGO SUL  DF</t>
  </si>
  <si>
    <t>Qi 1 Lote 160  Térreo, Setor Indl  Gama DF</t>
  </si>
  <si>
    <t>AG. SEEDF/CEILÂNDIA</t>
  </si>
  <si>
    <t>QNM 14 ÁREA ESPECIAL DRE  ESCOLA 54</t>
  </si>
  <si>
    <t>ÁREA URBANA 01 Q. 302  TJ SAMAMBAIA</t>
  </si>
  <si>
    <t>Área Especial 23, Setor "C" Norte, Fórum de Taguatinga Taguatinga/DF</t>
  </si>
  <si>
    <t>ÁREA CENTRAL 03 LOTE 10 RIACHO FUNDO  DF</t>
  </si>
  <si>
    <t>QS 01  Rua 210  Lote 40  Lojas 1004/1005/1006</t>
  </si>
  <si>
    <t>AG. SESDF/HRP</t>
  </si>
  <si>
    <t>S. HOSPITALAR OESTE AV. WL4 AE  PLANALTINA</t>
  </si>
  <si>
    <t>AG.  SEEDF/PLANALTINA</t>
  </si>
  <si>
    <t>SETOR EDUCACIONAL LTS C/D CEF  PLANALTINA  DF</t>
  </si>
  <si>
    <t>AG. SEEDF/GAMA</t>
  </si>
  <si>
    <t>AE  EQ 27/36  Lado Oeste  Setor Central  GAMADF</t>
  </si>
  <si>
    <t>Fórum Des. Cândido Colombo Cerqueira , QS 02, Área Especial A  Riacho Fundo</t>
  </si>
  <si>
    <t>Quadra 473, Lotes 7/8, Bairro Parque Estrela D´alva VI, Pedregal  Novo Gama  GO</t>
  </si>
  <si>
    <t>Rua Canabrava, nº 240, Centro  Unaí  MG</t>
  </si>
  <si>
    <t>Praça Cívica Area Especial Nº 4 lote 3A e 3B, Setor Oeste  Planaltina de Goiás</t>
  </si>
  <si>
    <t>QN 304 CONJUNTO 03 LOTE 02 CEP 72.306003  SAMAMBAIA SUL</t>
  </si>
  <si>
    <t>RUA 25 ESQUINA COM 32, QD 159, LT 18 E 19 CENTRO</t>
  </si>
  <si>
    <t>AG. SESDF/HRB</t>
  </si>
  <si>
    <t>Área Especial 06, Setor Tradicional  BRAZLÂNDIA</t>
  </si>
  <si>
    <t>QE 25 CONJ. 02 LTS 2/3  FORUM GUARÁ CEP: 71.025010</t>
  </si>
  <si>
    <t>Rua 05/08, Chácara 230, Lote 01A  BRASÍLIA  DF</t>
  </si>
  <si>
    <t>Setor Central, Área Especial 8, Cidade Estrutural  BRASÍLIA</t>
  </si>
  <si>
    <t>Avenida Independência, Quadra 67A, Lote 33, Setor Aeroporto  GOIÂNIA  GO</t>
  </si>
  <si>
    <t xml:space="preserve">SCS Q.06, Bl.A, Lote 206, 3° Andar  Brasília/DF </t>
  </si>
  <si>
    <t>QNM 34 Área Especial 1 Lojas 201/204 – JK Shopping – CeilândiaDF</t>
  </si>
  <si>
    <t>SEPN 516, Bloco B, Lote 7, Térreo  BRASÍLIA  DF</t>
  </si>
  <si>
    <t xml:space="preserve">BR 343KM 8, Jardim Florianópolis – Aeroporto – Paranaíba – PI </t>
  </si>
  <si>
    <t>SCRS Qd. 509, Bl. B, Lojas 71, Sobreloja  BRASÍLIA – DF</t>
  </si>
  <si>
    <t>SIA TRECHO 3 LOTE 1615 CEP 71.200030</t>
  </si>
  <si>
    <t>EDIFICIO BRASÍLIA  TÉRREO</t>
  </si>
  <si>
    <t>EDIFICIO BRASÍLIA  SOBRELOJA</t>
  </si>
  <si>
    <t>EDIFICIO BRASÍLIA  2º ANDAR</t>
  </si>
  <si>
    <t>EDIFICIO BRASÍLIA  3º ANDAR</t>
  </si>
  <si>
    <t>EDIFICIO BRASÍLIA  4º ANDAR</t>
  </si>
  <si>
    <t>EDIFICIO BRASÍLIA  5º ANDAR</t>
  </si>
  <si>
    <t>EDIFICIO BRASÍLIA  6º ANDAR</t>
  </si>
  <si>
    <t>EDIFICIO BRASÍLIA  7º ANDAR</t>
  </si>
  <si>
    <t>EDIFICIO BRASÍLIA  8º ANDAR</t>
  </si>
  <si>
    <t>EDIFICIO BRASÍLIA  9º ANDAR</t>
  </si>
  <si>
    <t>EDIFICIO BRASÍLIA  10º ANDAR</t>
  </si>
  <si>
    <t>EDIFICIO BRASÍLIA  11º ANDAR</t>
  </si>
  <si>
    <t>EDIFICIO BRASÍLIA  12º ANDAR</t>
  </si>
  <si>
    <t>EDIFICIO BRASÍLIA  13º ANDAR</t>
  </si>
  <si>
    <t>EDIFICIO BRASÍLIA  14º ANDAR</t>
  </si>
  <si>
    <t>EDIFICIO BRASÍLIA  15º ANDAR</t>
  </si>
  <si>
    <t>EDIFICIO BRASÍLIA  16º ANDAR</t>
  </si>
  <si>
    <t>EDIFICIO BRASÍLIA  17º ANDAR</t>
  </si>
  <si>
    <t>EDIFICIO BRASÍLIA  18º ANDAR</t>
  </si>
  <si>
    <t>EDIFICIO BRASILIA  1º SUBSOLO</t>
  </si>
  <si>
    <t>EDIFICIO BRASILIA  2º SUBSOLO</t>
  </si>
  <si>
    <t>EDIFICIO BRASILIA  3º SUBSOLO</t>
  </si>
  <si>
    <t>EDIFICIO BRASILIA  COBERTURA</t>
  </si>
  <si>
    <t>PA PLATAFORMA EMPR FECOMÉRCIO - PI</t>
  </si>
  <si>
    <t>AV. GOIÁS Nº 840 ESQUINA COM A RUA 5 - GOIÂNIA – GO</t>
  </si>
  <si>
    <t>PA SIMPLIFICA TJ TAGUATINGA</t>
  </si>
  <si>
    <t>Setor Industrial de Taguatinga, QI 19 Lotes 28,30 e 32, BRASÍLIA-DF</t>
  </si>
  <si>
    <t xml:space="preserve">SIA Quadra 07 n° 100, Bloco 3, Lojas 12/13  </t>
  </si>
  <si>
    <t xml:space="preserve">AV. GOIÁS Nº 840 ESQUINA COM A RUA 5 </t>
  </si>
  <si>
    <t>CENTRO EMPRESARIAL CNC    TORRE C, 4º ANDAR</t>
  </si>
  <si>
    <t>CENTRO EMPRESARIAL CNC   TORRE C, 3º ANDAR</t>
  </si>
  <si>
    <t>CENTRO EMPRESARIAL CNC  TORRE C, 2º ANDAR</t>
  </si>
  <si>
    <t>CENTRO EMPRESARIAL CNC   TORRE C, 1º ANDAR</t>
  </si>
  <si>
    <t>CENTRO EMPRESARIAL CNC TORRE B, 10º ANDAR</t>
  </si>
  <si>
    <t>CENTRO EMPRESARIAL CNC TORRE B, 1º ANDAR</t>
  </si>
  <si>
    <t>CENTRO EMPRESARIAL CNC TORRE B, 2º ANDAR</t>
  </si>
  <si>
    <t>CENTRO EMPRESARIAL CNC TORRE B, 3º ANDAR</t>
  </si>
  <si>
    <t>CENTRO EMPRESARIAL CNC TORRE B, 4º ANDAR</t>
  </si>
  <si>
    <t>CENTRO EMPRESARIAL CNC TORRE B, 5º ANDAR</t>
  </si>
  <si>
    <t>CENTRO EMPRESARIAL CNC TORRE B, 6º ANDAR</t>
  </si>
  <si>
    <t>CENTRO EMPRESARIAL CNC TORRE B, 7º ANDAR</t>
  </si>
  <si>
    <t>CENTRO EMPRESARIAL CNC TORRE B, 8º ANDAR</t>
  </si>
  <si>
    <t>CENTRO EMPRESARIAL CNC TORRE B, 9º ANDAR</t>
  </si>
  <si>
    <t>CENTRO EMPRESARIAL CNC   TORRE C, 5º ANDAR</t>
  </si>
  <si>
    <t>CENTRO EMPRESARIAL CNC  TORRE C, 6º ANDAR</t>
  </si>
  <si>
    <t>CENTRO EMPRESARIAL CNC  TORRE C, 7º ANDAR</t>
  </si>
  <si>
    <t>CENTRO EMPRESARIAL CNC  TORRE C, 8º ANDAR</t>
  </si>
  <si>
    <t>CENTRO EMPRESARIAL CNC  TORRE C, 9º ANDAR</t>
  </si>
  <si>
    <t>CENTRO EMPRESARIAL CNC  TORRE C, 10º ANDAR</t>
  </si>
  <si>
    <t>CENTRO EMPRESARIAL CNC  TORRE C, 11º ANDAR</t>
  </si>
  <si>
    <t>CENTRO EMPRESARIAL CNC  TORRE C, 12º ANDAR</t>
  </si>
  <si>
    <t>CENTRO EMPRESARIAL CNC TORRE C, 13º ANDAR</t>
  </si>
  <si>
    <t>CENTRO EMPRESARIAL CNC  TORRE C, 14º ANDAR</t>
  </si>
  <si>
    <t>CENTRO EMPRESARIAL CNC  TORRE C, 15º ANDAR</t>
  </si>
  <si>
    <t>CENTRO EMPRESARIAL CNC  TORRE C, 16º ANDAR</t>
  </si>
  <si>
    <t xml:space="preserve">CENTRO EMPRESARIAL CNC  TORRE C, 17º ANDAR </t>
  </si>
  <si>
    <t>CENTRO EMPRESARIAL CNC TORRE C, 18º ANDAR</t>
  </si>
  <si>
    <t>PRAÇA DA CAIXA FORTE LT 03. Candangolandia/DF</t>
  </si>
  <si>
    <t>EPTG. R. QUARESMEIRA 2A,L.08, BL.Q, LJ. 29/30, SHOP FLÓRIDA MALL – GUARÁ/DF</t>
  </si>
  <si>
    <t>Avenida Historiador Rubens de Mendonça, n° 1984, Sala 02, C. Emp. Maruanã</t>
  </si>
  <si>
    <r>
      <t>SBN Quadra 02, Conjunto 12, Bloco F, Ed. Via Capital, lojas 05 a 08 – Brasília – DF CEP: 70.041-906</t>
    </r>
    <r>
      <rPr>
        <sz val="8"/>
        <color rgb="FFFFFFFF"/>
        <rFont val="Verdana"/>
        <family val="2"/>
      </rPr>
      <t>-</t>
    </r>
  </si>
  <si>
    <t>SETOR C NORTE ÁREA ESPECIAL 24  TAGUATINGA</t>
  </si>
  <si>
    <t>Quadra 01, Parque Esplanada III, Shopping Sul, Loja 136A, Térreo - VALPARAÍSO - GO</t>
  </si>
  <si>
    <r>
      <t>Av. Sibipiruna - Lt 13,15,17 e 21 – Águas Claras -DF CEP 71.928-720</t>
    </r>
    <r>
      <rPr>
        <sz val="9"/>
        <color rgb="FFFFFFFF"/>
        <rFont val="Calibri"/>
        <family val="2"/>
        <scheme val="minor"/>
      </rPr>
      <t>-</t>
    </r>
  </si>
  <si>
    <t>CFI FINANCEIRA TAGUATINGA</t>
  </si>
  <si>
    <t>CFI FINANCEIRA BRASILIA</t>
  </si>
  <si>
    <t>CFI FINANCEIRA GOIANIA</t>
  </si>
  <si>
    <t>CONTINGÊNCIA SAAN</t>
  </si>
  <si>
    <t>CEDOC - CENTRO DE DOCUMENTAÇÃO E ARQUIVO</t>
  </si>
  <si>
    <t>PA CORRESPONDENTE</t>
  </si>
  <si>
    <t>SAAN QUADRA 03, LOTE 320 A 380 (DEPENDÊNCIAS CONFEDERAL)</t>
  </si>
  <si>
    <t>PA CNC</t>
  </si>
  <si>
    <t>PA OAB</t>
  </si>
  <si>
    <t>BIOTIC - BRBLAB</t>
  </si>
  <si>
    <t>PARQUE TECNOLOGICO DE BRASILIA, BIOTIC, BL B.</t>
  </si>
  <si>
    <t>CENTRO EMPRESARIAL CNC - SAUN QD 5, lote C, Torre c, LOJA 8</t>
  </si>
  <si>
    <t>TORRE DE TV</t>
  </si>
  <si>
    <t>SDC, EIXO MONUMENTAL, TORRE DE TV, BRASILIA</t>
  </si>
  <si>
    <t>SCN, QUADRA 4, BL C, 3 ANDAR - ASA NORTE</t>
  </si>
  <si>
    <t>SIG, QD 2, LT 420, DATACENTER OI</t>
  </si>
  <si>
    <t>SCN, QD 3, LOTE F, ED. ESTAÇÃO TELEFONICA CENTRO NORTE, BLOCO A, 1 SUBSOLO</t>
  </si>
  <si>
    <t>GESEL/ALMOXARIFADO/ESTOQUE</t>
  </si>
  <si>
    <t>ADE Conjunto 17, lt 06; AGUAS CLARAS</t>
  </si>
  <si>
    <t xml:space="preserve">SAAN QD. 02 BLO B, 1º AO 3º  ANDAR – BRASÍLIA – DF </t>
  </si>
  <si>
    <t>GESEL/DEPOSITO</t>
  </si>
  <si>
    <t>*As importâncias contratadas sob o título de “EDIFICAÇÃO” foram obtidas através da multiplicação da área construída pelo valor do m² fornecido pelo SINDUSCON em: 05 de março de 2021</t>
  </si>
  <si>
    <t xml:space="preserve">SCS  BL. B/60 LJ 140A 1º ANDAR ED. VENÂNCIO </t>
  </si>
  <si>
    <t>AG. W3 SUL</t>
  </si>
  <si>
    <t>AG. L2 SUL / GEDEP</t>
  </si>
  <si>
    <t xml:space="preserve">CRBRB CENTRAL DE RELACIONAMENTO BRB SERVIÇOS </t>
  </si>
  <si>
    <t>CYBER SIG - GETIS</t>
  </si>
  <si>
    <t>CYBER SCN - GETIS</t>
  </si>
  <si>
    <t>SHC/AOS - E/A 02/08 - NÚMERO 05 - LOJA 183 A/B TÉRREO  – OCTOGONAL/DF</t>
  </si>
  <si>
    <t>CENTRO EMPRESARIAL CNC TORRE B, 11º ANDAR</t>
  </si>
  <si>
    <t>C.08, Lotes 13, 14, 29 e 30, Sobreloja da Ag. Taguatinga - TAGUATINGA - DF CEP 72.010-080-</t>
  </si>
  <si>
    <t>ANEXO A – RELAÇÃO DE DEPENDÊNCIAS – BRB - BANCO DE BRASÍLIA S/A – PLANILHA EM APARTADO.</t>
  </si>
  <si>
    <t>* O valor assegurado da Apólice será Global porém cada localidade terá seu valor final assegurado/coberto, conforme coluna L.M.I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</si>
</sst>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R$ &quot;#,##0.00\ ;&quot; R$ (&quot;#,##0.00\);&quot; R$ -&quot;#\ ;@\ "/>
    <numFmt numFmtId="165" formatCode="[$R$-416]\ #,##0.00;[Red]\-[$R$-416]\ #,##0.00"/>
  </numFmts>
  <fonts count="15">
    <font>
      <sz val="11"/>
      <color rgb="FF000000"/>
      <name val="Arial1"/>
      <family val="2"/>
      <charset val="1"/>
    </font>
    <font>
      <sz val="10"/>
      <color rgb="FF000000"/>
      <name val="Arial1"/>
      <family val="2"/>
      <charset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u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</font>
    <font>
      <sz val="8"/>
      <color rgb="FF000000"/>
      <name val="Verdana"/>
      <family val="2"/>
    </font>
    <font>
      <sz val="8"/>
      <color rgb="FFFFFFFF"/>
      <name val="Verdana"/>
      <family val="2"/>
    </font>
    <font>
      <sz val="9"/>
      <color rgb="FFFFFFFF"/>
      <name val="Calibri"/>
      <family val="2"/>
      <scheme val="minor"/>
    </font>
    <font>
      <sz val="9"/>
      <color rgb="FF333333"/>
      <name val="Calibri"/>
      <family val="2"/>
      <scheme val="minor"/>
    </font>
    <font>
      <u/>
      <sz val="9"/>
      <name val="Calibri"/>
      <family val="2"/>
    </font>
    <font>
      <sz val="8"/>
      <name val="Calibri1"/>
      <charset val="1"/>
    </font>
    <font>
      <sz val="8"/>
      <name val="Verdana"/>
      <family val="2"/>
    </font>
    <font>
      <b/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93">
    <xf numFmtId="0" fontId="0" fillId="0" borderId="0" xfId="0"/>
    <xf numFmtId="0" fontId="2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5" fontId="2" fillId="0" borderId="0" xfId="0" applyNumberFormat="1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4" fontId="2" fillId="0" borderId="1" xfId="0" applyNumberFormat="1" applyFont="1" applyBorder="1" applyAlignment="1" applyProtection="1">
      <alignment horizontal="center"/>
      <protection locked="0" hidden="1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3" borderId="1" xfId="0" applyNumberFormat="1" applyFont="1" applyFill="1" applyBorder="1" applyAlignment="1" applyProtection="1">
      <alignment horizontal="center"/>
      <protection locked="0" hidden="1"/>
    </xf>
    <xf numFmtId="4" fontId="2" fillId="0" borderId="1" xfId="0" applyNumberFormat="1" applyFont="1" applyFill="1" applyBorder="1" applyAlignment="1" applyProtection="1">
      <alignment horizontal="center"/>
      <protection locked="0" hidden="1"/>
    </xf>
    <xf numFmtId="4" fontId="3" fillId="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/>
    </xf>
    <xf numFmtId="164" fontId="2" fillId="0" borderId="1" xfId="1" applyFont="1" applyBorder="1" applyAlignment="1" applyProtection="1">
      <alignment horizontal="center"/>
      <protection locked="0" hidden="1"/>
    </xf>
    <xf numFmtId="164" fontId="2" fillId="0" borderId="1" xfId="1" applyFont="1" applyBorder="1" applyAlignment="1" applyProtection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3" borderId="1" xfId="1" applyFont="1" applyFill="1" applyBorder="1" applyAlignment="1" applyProtection="1">
      <alignment horizontal="center"/>
      <protection locked="0" hidden="1"/>
    </xf>
    <xf numFmtId="4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4" fontId="2" fillId="0" borderId="1" xfId="1" applyFont="1" applyFill="1" applyBorder="1" applyAlignment="1" applyProtection="1">
      <alignment horizontal="center"/>
      <protection locked="0" hidden="1"/>
    </xf>
    <xf numFmtId="165" fontId="2" fillId="0" borderId="1" xfId="0" applyNumberFormat="1" applyFont="1" applyFill="1" applyBorder="1" applyAlignment="1">
      <alignment horizontal="center"/>
    </xf>
    <xf numFmtId="164" fontId="3" fillId="2" borderId="1" xfId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0" borderId="0" xfId="1" applyFont="1" applyBorder="1" applyAlignment="1" applyProtection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/>
    </xf>
    <xf numFmtId="164" fontId="6" fillId="0" borderId="1" xfId="1" applyFont="1" applyBorder="1" applyAlignment="1" applyProtection="1">
      <alignment horizontal="center"/>
    </xf>
    <xf numFmtId="0" fontId="10" fillId="0" borderId="0" xfId="0" applyFont="1"/>
    <xf numFmtId="4" fontId="6" fillId="0" borderId="1" xfId="0" applyNumberFormat="1" applyFont="1" applyFill="1" applyBorder="1" applyAlignment="1" applyProtection="1">
      <alignment horizontal="center"/>
      <protection locked="0" hidden="1"/>
    </xf>
    <xf numFmtId="0" fontId="11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/>
      <protection locked="0" hidden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3" fillId="0" borderId="0" xfId="0" applyFont="1" applyAlignment="1">
      <alignment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4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266700</xdr:colOff>
      <xdr:row>52</xdr:row>
      <xdr:rowOff>123825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6</xdr:col>
      <xdr:colOff>266700</xdr:colOff>
      <xdr:row>52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6"/>
  <sheetViews>
    <sheetView tabSelected="1" view="pageBreakPreview" zoomScale="91" zoomScaleNormal="100" zoomScaleSheetLayoutView="91" workbookViewId="0">
      <pane ySplit="2" topLeftCell="A179" activePane="bottomLeft" state="frozen"/>
      <selection pane="bottomLeft" activeCell="G198" sqref="G198"/>
    </sheetView>
  </sheetViews>
  <sheetFormatPr defaultColWidth="9" defaultRowHeight="23.95" customHeight="1"/>
  <cols>
    <col min="1" max="1" width="4.44140625" style="51" customWidth="1"/>
    <col min="2" max="2" width="16.77734375" style="56" customWidth="1"/>
    <col min="3" max="3" width="38.21875" style="1" customWidth="1"/>
    <col min="4" max="4" width="3.21875" style="17" customWidth="1"/>
    <col min="5" max="5" width="8.6640625" style="31" customWidth="1"/>
    <col min="6" max="6" width="12.33203125" style="45" customWidth="1"/>
    <col min="7" max="7" width="13.88671875" style="45" bestFit="1" customWidth="1"/>
    <col min="8" max="8" width="13.88671875" style="30" bestFit="1" customWidth="1"/>
    <col min="9" max="9" width="21.109375" style="9" customWidth="1"/>
    <col min="10" max="258" width="9.21875" style="9" customWidth="1"/>
    <col min="259" max="1024" width="8.88671875" style="9" customWidth="1"/>
    <col min="1025" max="16384" width="9" style="9"/>
  </cols>
  <sheetData>
    <row r="1" spans="1:8" ht="23.95" customHeight="1">
      <c r="A1" s="91" t="s">
        <v>350</v>
      </c>
      <c r="B1" s="92"/>
      <c r="C1" s="92"/>
      <c r="D1" s="92"/>
      <c r="E1" s="92"/>
      <c r="F1" s="92"/>
      <c r="G1" s="92"/>
      <c r="H1" s="92"/>
    </row>
    <row r="2" spans="1:8" s="6" customFormat="1" ht="23.95" customHeight="1">
      <c r="A2" s="2" t="s">
        <v>0</v>
      </c>
      <c r="B2" s="3" t="s">
        <v>1</v>
      </c>
      <c r="C2" s="3" t="s">
        <v>2</v>
      </c>
      <c r="D2" s="2" t="s">
        <v>3</v>
      </c>
      <c r="E2" s="4" t="s">
        <v>4</v>
      </c>
      <c r="F2" s="5" t="s">
        <v>5</v>
      </c>
      <c r="G2" s="4" t="s">
        <v>6</v>
      </c>
      <c r="H2" s="4" t="s">
        <v>7</v>
      </c>
    </row>
    <row r="3" spans="1:8" ht="23.95" customHeight="1">
      <c r="A3" s="46">
        <v>11</v>
      </c>
      <c r="B3" s="21" t="s">
        <v>8</v>
      </c>
      <c r="C3" s="7" t="s">
        <v>282</v>
      </c>
      <c r="D3" s="8" t="s">
        <v>9</v>
      </c>
      <c r="E3" s="23">
        <v>483.6</v>
      </c>
      <c r="F3" s="32">
        <f t="shared" ref="F3:F34" si="0">$F$197*E3</f>
        <v>728809.38</v>
      </c>
      <c r="G3" s="33">
        <v>341457.05</v>
      </c>
      <c r="H3" s="34">
        <f>F3+G3</f>
        <v>1070266.43</v>
      </c>
    </row>
    <row r="4" spans="1:8" ht="23.95" customHeight="1">
      <c r="A4" s="46">
        <v>13</v>
      </c>
      <c r="B4" s="21" t="s">
        <v>10</v>
      </c>
      <c r="C4" s="7" t="s">
        <v>11</v>
      </c>
      <c r="D4" s="8" t="s">
        <v>9</v>
      </c>
      <c r="E4" s="23">
        <v>910.26</v>
      </c>
      <c r="F4" s="32">
        <f t="shared" si="0"/>
        <v>1371807.3329999999</v>
      </c>
      <c r="G4" s="33">
        <v>436213.75</v>
      </c>
      <c r="H4" s="34">
        <f>F4+G4</f>
        <v>1808021.0829999999</v>
      </c>
    </row>
    <row r="5" spans="1:8" ht="23.95" customHeight="1">
      <c r="A5" s="46">
        <v>15</v>
      </c>
      <c r="B5" s="21" t="s">
        <v>12</v>
      </c>
      <c r="C5" s="7" t="s">
        <v>283</v>
      </c>
      <c r="D5" s="8" t="s">
        <v>13</v>
      </c>
      <c r="E5" s="23">
        <v>5722.76</v>
      </c>
      <c r="F5" s="32">
        <f t="shared" si="0"/>
        <v>8624485.4580000006</v>
      </c>
      <c r="G5" s="33">
        <v>477219.22</v>
      </c>
      <c r="H5" s="34">
        <f t="shared" ref="H5:H35" si="1">F5+G5</f>
        <v>9101704.6780000012</v>
      </c>
    </row>
    <row r="6" spans="1:8" ht="23.95" customHeight="1">
      <c r="A6" s="46">
        <v>18</v>
      </c>
      <c r="B6" s="21" t="s">
        <v>14</v>
      </c>
      <c r="C6" s="7" t="s">
        <v>157</v>
      </c>
      <c r="D6" s="8" t="s">
        <v>13</v>
      </c>
      <c r="E6" s="23">
        <v>442.6</v>
      </c>
      <c r="F6" s="32">
        <f t="shared" si="0"/>
        <v>667020.32999999996</v>
      </c>
      <c r="G6" s="33">
        <v>434147.23</v>
      </c>
      <c r="H6" s="34">
        <f t="shared" si="1"/>
        <v>1101167.56</v>
      </c>
    </row>
    <row r="7" spans="1:8" ht="23.95" customHeight="1">
      <c r="A7" s="46">
        <v>22</v>
      </c>
      <c r="B7" s="21" t="s">
        <v>15</v>
      </c>
      <c r="C7" s="7" t="s">
        <v>158</v>
      </c>
      <c r="D7" s="8" t="s">
        <v>16</v>
      </c>
      <c r="E7" s="23">
        <v>1230.48</v>
      </c>
      <c r="F7" s="32">
        <f t="shared" si="0"/>
        <v>1854394.8840000001</v>
      </c>
      <c r="G7" s="33">
        <v>317748.09999999998</v>
      </c>
      <c r="H7" s="34">
        <f t="shared" si="1"/>
        <v>2172142.9840000002</v>
      </c>
    </row>
    <row r="8" spans="1:8" ht="23.95" customHeight="1">
      <c r="A8" s="46">
        <v>23</v>
      </c>
      <c r="B8" s="21" t="s">
        <v>17</v>
      </c>
      <c r="C8" s="7" t="s">
        <v>159</v>
      </c>
      <c r="D8" s="8" t="s">
        <v>18</v>
      </c>
      <c r="E8" s="23">
        <v>705.71</v>
      </c>
      <c r="F8" s="32">
        <f t="shared" si="0"/>
        <v>1063540.2555</v>
      </c>
      <c r="G8" s="33">
        <v>282566.01</v>
      </c>
      <c r="H8" s="34">
        <f t="shared" si="1"/>
        <v>1346106.2655</v>
      </c>
    </row>
    <row r="9" spans="1:8" ht="23.95" customHeight="1">
      <c r="A9" s="46">
        <v>24</v>
      </c>
      <c r="B9" s="21" t="s">
        <v>19</v>
      </c>
      <c r="C9" s="7" t="s">
        <v>160</v>
      </c>
      <c r="D9" s="8" t="s">
        <v>9</v>
      </c>
      <c r="E9" s="23">
        <v>1164.69</v>
      </c>
      <c r="F9" s="32">
        <f t="shared" si="0"/>
        <v>1755246.0645000001</v>
      </c>
      <c r="G9" s="33">
        <v>574142.54</v>
      </c>
      <c r="H9" s="34">
        <f t="shared" si="1"/>
        <v>2329388.6045000004</v>
      </c>
    </row>
    <row r="10" spans="1:8" ht="23.95" customHeight="1">
      <c r="A10" s="46">
        <v>25</v>
      </c>
      <c r="B10" s="21" t="s">
        <v>20</v>
      </c>
      <c r="C10" s="7" t="s">
        <v>161</v>
      </c>
      <c r="D10" s="8" t="s">
        <v>9</v>
      </c>
      <c r="E10" s="23">
        <v>1229.25</v>
      </c>
      <c r="F10" s="32">
        <f t="shared" si="0"/>
        <v>1852541.2124999999</v>
      </c>
      <c r="G10" s="33">
        <v>561115.94999999995</v>
      </c>
      <c r="H10" s="34">
        <f t="shared" si="1"/>
        <v>2413657.1624999996</v>
      </c>
    </row>
    <row r="11" spans="1:8" ht="23.95" customHeight="1">
      <c r="A11" s="46">
        <v>26</v>
      </c>
      <c r="B11" s="21" t="s">
        <v>21</v>
      </c>
      <c r="C11" s="7" t="s">
        <v>162</v>
      </c>
      <c r="D11" s="8" t="s">
        <v>9</v>
      </c>
      <c r="E11" s="23">
        <v>791.71</v>
      </c>
      <c r="F11" s="32">
        <f t="shared" si="0"/>
        <v>1193146.5555</v>
      </c>
      <c r="G11" s="33">
        <v>582430.16</v>
      </c>
      <c r="H11" s="34">
        <f t="shared" si="1"/>
        <v>1775576.7154999999</v>
      </c>
    </row>
    <row r="12" spans="1:8" ht="23.95" customHeight="1">
      <c r="A12" s="46">
        <v>27</v>
      </c>
      <c r="B12" s="21" t="s">
        <v>22</v>
      </c>
      <c r="C12" s="7" t="s">
        <v>163</v>
      </c>
      <c r="D12" s="8" t="s">
        <v>9</v>
      </c>
      <c r="E12" s="23">
        <v>971.51</v>
      </c>
      <c r="F12" s="32">
        <f t="shared" si="0"/>
        <v>1464114.1454999999</v>
      </c>
      <c r="G12" s="33">
        <v>346343.24</v>
      </c>
      <c r="H12" s="34">
        <f t="shared" si="1"/>
        <v>1810457.3854999999</v>
      </c>
    </row>
    <row r="13" spans="1:8" ht="23.95" customHeight="1">
      <c r="A13" s="46">
        <v>28</v>
      </c>
      <c r="B13" s="21" t="s">
        <v>23</v>
      </c>
      <c r="C13" s="69" t="s">
        <v>24</v>
      </c>
      <c r="D13" s="8" t="s">
        <v>9</v>
      </c>
      <c r="E13" s="23">
        <v>408.72</v>
      </c>
      <c r="F13" s="32">
        <f t="shared" si="0"/>
        <v>615961.47600000002</v>
      </c>
      <c r="G13" s="33">
        <v>224404.87</v>
      </c>
      <c r="H13" s="34">
        <f t="shared" si="1"/>
        <v>840366.34600000002</v>
      </c>
    </row>
    <row r="14" spans="1:8" ht="23.95" customHeight="1">
      <c r="A14" s="46">
        <v>37</v>
      </c>
      <c r="B14" s="21" t="s">
        <v>25</v>
      </c>
      <c r="C14" s="7" t="s">
        <v>164</v>
      </c>
      <c r="D14" s="8" t="s">
        <v>9</v>
      </c>
      <c r="E14" s="23">
        <v>821</v>
      </c>
      <c r="F14" s="32">
        <f t="shared" si="0"/>
        <v>1237288.05</v>
      </c>
      <c r="G14" s="33">
        <v>319762.27</v>
      </c>
      <c r="H14" s="34">
        <f t="shared" si="1"/>
        <v>1557050.32</v>
      </c>
    </row>
    <row r="15" spans="1:8" ht="23.95" customHeight="1">
      <c r="A15" s="46">
        <v>40</v>
      </c>
      <c r="B15" s="21" t="s">
        <v>26</v>
      </c>
      <c r="C15" s="7" t="s">
        <v>165</v>
      </c>
      <c r="D15" s="8" t="s">
        <v>9</v>
      </c>
      <c r="E15" s="23">
        <v>395.41</v>
      </c>
      <c r="F15" s="32">
        <f t="shared" si="0"/>
        <v>595902.64049999998</v>
      </c>
      <c r="G15" s="33">
        <v>240358.41</v>
      </c>
      <c r="H15" s="34">
        <f t="shared" si="1"/>
        <v>836261.05050000001</v>
      </c>
    </row>
    <row r="16" spans="1:8" ht="23.95" customHeight="1">
      <c r="A16" s="46">
        <v>43</v>
      </c>
      <c r="B16" s="21" t="s">
        <v>27</v>
      </c>
      <c r="C16" s="7" t="s">
        <v>166</v>
      </c>
      <c r="D16" s="8" t="s">
        <v>9</v>
      </c>
      <c r="E16" s="23">
        <v>629.95000000000005</v>
      </c>
      <c r="F16" s="32">
        <f t="shared" si="0"/>
        <v>949366.14750000008</v>
      </c>
      <c r="G16" s="33">
        <v>334561.39</v>
      </c>
      <c r="H16" s="34">
        <f t="shared" si="1"/>
        <v>1283927.5375000001</v>
      </c>
    </row>
    <row r="17" spans="1:8" ht="23.95" customHeight="1">
      <c r="A17" s="46">
        <v>44</v>
      </c>
      <c r="B17" s="21" t="s">
        <v>28</v>
      </c>
      <c r="C17" s="7" t="s">
        <v>167</v>
      </c>
      <c r="D17" s="8" t="s">
        <v>9</v>
      </c>
      <c r="E17" s="8">
        <v>829.78</v>
      </c>
      <c r="F17" s="32">
        <f t="shared" si="0"/>
        <v>1250519.949</v>
      </c>
      <c r="G17" s="33">
        <v>307708.26</v>
      </c>
      <c r="H17" s="34">
        <f t="shared" si="1"/>
        <v>1558228.209</v>
      </c>
    </row>
    <row r="18" spans="1:8" ht="23.95" customHeight="1">
      <c r="A18" s="46">
        <v>46</v>
      </c>
      <c r="B18" s="21" t="s">
        <v>149</v>
      </c>
      <c r="C18" s="18" t="s">
        <v>150</v>
      </c>
      <c r="D18" s="8" t="s">
        <v>9</v>
      </c>
      <c r="E18" s="23">
        <v>211.23</v>
      </c>
      <c r="F18" s="32">
        <f t="shared" si="0"/>
        <v>318334.1715</v>
      </c>
      <c r="G18" s="33">
        <v>128931.49</v>
      </c>
      <c r="H18" s="34">
        <f>F18+G18</f>
        <v>447265.66149999999</v>
      </c>
    </row>
    <row r="19" spans="1:8" ht="23.95" customHeight="1">
      <c r="A19" s="46">
        <v>47</v>
      </c>
      <c r="B19" s="21" t="s">
        <v>29</v>
      </c>
      <c r="C19" s="7" t="s">
        <v>168</v>
      </c>
      <c r="D19" s="8" t="s">
        <v>9</v>
      </c>
      <c r="E19" s="23">
        <v>1171.9000000000001</v>
      </c>
      <c r="F19" s="32">
        <f t="shared" si="0"/>
        <v>1766111.895</v>
      </c>
      <c r="G19" s="33">
        <v>367163.08</v>
      </c>
      <c r="H19" s="34">
        <f t="shared" si="1"/>
        <v>2133274.9750000001</v>
      </c>
    </row>
    <row r="20" spans="1:8" ht="23.95" customHeight="1">
      <c r="A20" s="46">
        <v>50</v>
      </c>
      <c r="B20" s="21" t="s">
        <v>30</v>
      </c>
      <c r="C20" s="7" t="s">
        <v>169</v>
      </c>
      <c r="D20" s="8" t="s">
        <v>9</v>
      </c>
      <c r="E20" s="23">
        <v>440</v>
      </c>
      <c r="F20" s="32">
        <f t="shared" si="0"/>
        <v>663102</v>
      </c>
      <c r="G20" s="33">
        <v>404114.89</v>
      </c>
      <c r="H20" s="34">
        <f t="shared" si="1"/>
        <v>1067216.8900000001</v>
      </c>
    </row>
    <row r="21" spans="1:8" ht="23.95" customHeight="1">
      <c r="A21" s="46">
        <v>53</v>
      </c>
      <c r="B21" s="21" t="s">
        <v>31</v>
      </c>
      <c r="C21" s="7" t="s">
        <v>170</v>
      </c>
      <c r="D21" s="8" t="s">
        <v>9</v>
      </c>
      <c r="E21" s="23">
        <v>3296.79</v>
      </c>
      <c r="F21" s="32">
        <f t="shared" si="0"/>
        <v>4968427.3695</v>
      </c>
      <c r="G21" s="33">
        <v>362104.43</v>
      </c>
      <c r="H21" s="34">
        <f t="shared" si="1"/>
        <v>5330531.7994999997</v>
      </c>
    </row>
    <row r="22" spans="1:8" ht="23.95" customHeight="1">
      <c r="A22" s="46">
        <v>54</v>
      </c>
      <c r="B22" s="21" t="s">
        <v>32</v>
      </c>
      <c r="C22" s="7" t="s">
        <v>171</v>
      </c>
      <c r="D22" s="8" t="s">
        <v>9</v>
      </c>
      <c r="E22" s="23">
        <v>405</v>
      </c>
      <c r="F22" s="32">
        <f t="shared" si="0"/>
        <v>610355.25</v>
      </c>
      <c r="G22" s="33">
        <v>294039.46999999997</v>
      </c>
      <c r="H22" s="34">
        <f t="shared" si="1"/>
        <v>904394.72</v>
      </c>
    </row>
    <row r="23" spans="1:8" ht="23.95" customHeight="1">
      <c r="A23" s="46">
        <v>56</v>
      </c>
      <c r="B23" s="21" t="s">
        <v>33</v>
      </c>
      <c r="C23" s="7" t="s">
        <v>312</v>
      </c>
      <c r="D23" s="8" t="s">
        <v>9</v>
      </c>
      <c r="E23" s="23">
        <v>420.87</v>
      </c>
      <c r="F23" s="32">
        <f t="shared" si="0"/>
        <v>634272.1335</v>
      </c>
      <c r="G23" s="33">
        <v>293013.96000000002</v>
      </c>
      <c r="H23" s="34">
        <f t="shared" si="1"/>
        <v>927286.09349999996</v>
      </c>
    </row>
    <row r="24" spans="1:8" ht="23.95" customHeight="1">
      <c r="A24" s="46">
        <v>57</v>
      </c>
      <c r="B24" s="21" t="s">
        <v>34</v>
      </c>
      <c r="C24" s="7" t="s">
        <v>172</v>
      </c>
      <c r="D24" s="8" t="s">
        <v>9</v>
      </c>
      <c r="E24" s="23">
        <v>449</v>
      </c>
      <c r="F24" s="32">
        <f t="shared" si="0"/>
        <v>676665.45</v>
      </c>
      <c r="G24" s="33">
        <v>276716.79999999999</v>
      </c>
      <c r="H24" s="34">
        <f t="shared" si="1"/>
        <v>953382.25</v>
      </c>
    </row>
    <row r="25" spans="1:8" ht="23.95" customHeight="1">
      <c r="A25" s="46">
        <v>58</v>
      </c>
      <c r="B25" s="21" t="s">
        <v>35</v>
      </c>
      <c r="C25" s="7" t="s">
        <v>173</v>
      </c>
      <c r="D25" s="8" t="s">
        <v>9</v>
      </c>
      <c r="E25" s="23">
        <v>983</v>
      </c>
      <c r="F25" s="32">
        <f t="shared" si="0"/>
        <v>1481430.15</v>
      </c>
      <c r="G25" s="33">
        <v>487540.46</v>
      </c>
      <c r="H25" s="34">
        <f t="shared" si="1"/>
        <v>1968970.6099999999</v>
      </c>
    </row>
    <row r="26" spans="1:8" ht="23.95" customHeight="1">
      <c r="A26" s="46">
        <v>59</v>
      </c>
      <c r="B26" s="21" t="s">
        <v>36</v>
      </c>
      <c r="C26" s="7" t="s">
        <v>37</v>
      </c>
      <c r="D26" s="8" t="s">
        <v>9</v>
      </c>
      <c r="E26" s="23">
        <v>637.76</v>
      </c>
      <c r="F26" s="32">
        <f t="shared" si="0"/>
        <v>961136.20799999998</v>
      </c>
      <c r="G26" s="33">
        <v>323789.92</v>
      </c>
      <c r="H26" s="34">
        <f t="shared" si="1"/>
        <v>1284926.128</v>
      </c>
    </row>
    <row r="27" spans="1:8" ht="23.95" customHeight="1">
      <c r="A27" s="46">
        <v>60</v>
      </c>
      <c r="B27" s="21" t="s">
        <v>38</v>
      </c>
      <c r="C27" s="7" t="s">
        <v>174</v>
      </c>
      <c r="D27" s="8" t="s">
        <v>9</v>
      </c>
      <c r="E27" s="23">
        <v>3255</v>
      </c>
      <c r="F27" s="32">
        <f t="shared" si="0"/>
        <v>4905447.75</v>
      </c>
      <c r="G27" s="33">
        <v>275140.42</v>
      </c>
      <c r="H27" s="34">
        <f t="shared" si="1"/>
        <v>5180588.17</v>
      </c>
    </row>
    <row r="28" spans="1:8" ht="23.95" customHeight="1">
      <c r="A28" s="46">
        <v>61</v>
      </c>
      <c r="B28" s="21" t="s">
        <v>39</v>
      </c>
      <c r="C28" s="7" t="s">
        <v>175</v>
      </c>
      <c r="D28" s="8" t="s">
        <v>9</v>
      </c>
      <c r="E28" s="23">
        <v>1096</v>
      </c>
      <c r="F28" s="32">
        <f t="shared" si="0"/>
        <v>1651726.8</v>
      </c>
      <c r="G28" s="33">
        <v>261783.87</v>
      </c>
      <c r="H28" s="34">
        <f t="shared" si="1"/>
        <v>1913510.67</v>
      </c>
    </row>
    <row r="29" spans="1:8" ht="23.95" customHeight="1">
      <c r="A29" s="46">
        <v>62</v>
      </c>
      <c r="B29" s="21" t="s">
        <v>40</v>
      </c>
      <c r="C29" s="7" t="s">
        <v>176</v>
      </c>
      <c r="D29" s="8" t="s">
        <v>9</v>
      </c>
      <c r="E29" s="23">
        <v>77.400000000000006</v>
      </c>
      <c r="F29" s="32">
        <f t="shared" si="0"/>
        <v>116645.67</v>
      </c>
      <c r="G29" s="33">
        <v>131965.26</v>
      </c>
      <c r="H29" s="34">
        <f t="shared" si="1"/>
        <v>248610.93</v>
      </c>
    </row>
    <row r="30" spans="1:8" ht="23.95" customHeight="1">
      <c r="A30" s="46">
        <v>62</v>
      </c>
      <c r="B30" s="21" t="s">
        <v>41</v>
      </c>
      <c r="C30" s="7" t="s">
        <v>176</v>
      </c>
      <c r="D30" s="8" t="s">
        <v>9</v>
      </c>
      <c r="E30" s="23">
        <v>28.5</v>
      </c>
      <c r="F30" s="32">
        <f t="shared" si="0"/>
        <v>42950.924999999996</v>
      </c>
      <c r="G30" s="33">
        <v>50000</v>
      </c>
      <c r="H30" s="34">
        <f t="shared" si="1"/>
        <v>92950.924999999988</v>
      </c>
    </row>
    <row r="31" spans="1:8" ht="23.95" customHeight="1">
      <c r="A31" s="46">
        <v>64</v>
      </c>
      <c r="B31" s="21" t="s">
        <v>42</v>
      </c>
      <c r="C31" s="7" t="s">
        <v>177</v>
      </c>
      <c r="D31" s="8" t="s">
        <v>9</v>
      </c>
      <c r="E31" s="23">
        <v>465.4</v>
      </c>
      <c r="F31" s="32">
        <f t="shared" si="0"/>
        <v>701381.07</v>
      </c>
      <c r="G31" s="33">
        <v>350364.59</v>
      </c>
      <c r="H31" s="34">
        <f t="shared" si="1"/>
        <v>1051745.6599999999</v>
      </c>
    </row>
    <row r="32" spans="1:8" ht="23.95" customHeight="1">
      <c r="A32" s="46">
        <v>66</v>
      </c>
      <c r="B32" s="21" t="s">
        <v>43</v>
      </c>
      <c r="C32" s="7" t="s">
        <v>178</v>
      </c>
      <c r="D32" s="8" t="s">
        <v>9</v>
      </c>
      <c r="E32" s="23">
        <v>493.87</v>
      </c>
      <c r="F32" s="32">
        <f t="shared" si="0"/>
        <v>744286.78350000002</v>
      </c>
      <c r="G32" s="33">
        <v>245909.58</v>
      </c>
      <c r="H32" s="34">
        <f t="shared" si="1"/>
        <v>990196.36349999998</v>
      </c>
    </row>
    <row r="33" spans="1:8" ht="23.95" customHeight="1">
      <c r="A33" s="46">
        <v>67</v>
      </c>
      <c r="B33" s="21" t="s">
        <v>44</v>
      </c>
      <c r="C33" s="10" t="s">
        <v>347</v>
      </c>
      <c r="D33" s="8" t="s">
        <v>9</v>
      </c>
      <c r="E33" s="23">
        <v>281.02999999999997</v>
      </c>
      <c r="F33" s="32">
        <f t="shared" si="0"/>
        <v>423526.26149999996</v>
      </c>
      <c r="G33" s="33">
        <v>223154.64</v>
      </c>
      <c r="H33" s="34">
        <f t="shared" si="1"/>
        <v>646680.90149999992</v>
      </c>
    </row>
    <row r="34" spans="1:8" ht="23.95" customHeight="1">
      <c r="A34" s="46">
        <v>71</v>
      </c>
      <c r="B34" s="21" t="s">
        <v>45</v>
      </c>
      <c r="C34" s="10" t="s">
        <v>313</v>
      </c>
      <c r="D34" s="8" t="s">
        <v>9</v>
      </c>
      <c r="E34" s="23">
        <v>251</v>
      </c>
      <c r="F34" s="32">
        <f t="shared" si="0"/>
        <v>378269.55</v>
      </c>
      <c r="G34" s="33">
        <v>243765.75</v>
      </c>
      <c r="H34" s="34">
        <f t="shared" si="1"/>
        <v>622035.30000000005</v>
      </c>
    </row>
    <row r="35" spans="1:8" ht="23.95" customHeight="1">
      <c r="A35" s="46">
        <v>72</v>
      </c>
      <c r="B35" s="21" t="s">
        <v>46</v>
      </c>
      <c r="C35" s="7" t="s">
        <v>179</v>
      </c>
      <c r="D35" s="8" t="s">
        <v>13</v>
      </c>
      <c r="E35" s="23">
        <v>438.25</v>
      </c>
      <c r="F35" s="32">
        <f t="shared" ref="F35:F66" si="2">$F$197*E35</f>
        <v>660464.66249999998</v>
      </c>
      <c r="G35" s="33">
        <v>274938.94</v>
      </c>
      <c r="H35" s="34">
        <f t="shared" si="1"/>
        <v>935403.60250000004</v>
      </c>
    </row>
    <row r="36" spans="1:8" ht="23.95" customHeight="1">
      <c r="A36" s="46">
        <v>74</v>
      </c>
      <c r="B36" s="21" t="s">
        <v>47</v>
      </c>
      <c r="C36" s="7" t="s">
        <v>180</v>
      </c>
      <c r="D36" s="8" t="s">
        <v>9</v>
      </c>
      <c r="E36" s="23">
        <v>323.2</v>
      </c>
      <c r="F36" s="32">
        <f t="shared" si="2"/>
        <v>487078.55999999994</v>
      </c>
      <c r="G36" s="33">
        <v>495593.82</v>
      </c>
      <c r="H36" s="34">
        <f t="shared" ref="H36:H67" si="3">F36+G36</f>
        <v>982672.37999999989</v>
      </c>
    </row>
    <row r="37" spans="1:8" ht="23.95" customHeight="1">
      <c r="A37" s="46">
        <v>76</v>
      </c>
      <c r="B37" s="21" t="s">
        <v>48</v>
      </c>
      <c r="C37" s="7" t="s">
        <v>49</v>
      </c>
      <c r="D37" s="8" t="s">
        <v>50</v>
      </c>
      <c r="E37" s="23">
        <v>458</v>
      </c>
      <c r="F37" s="32">
        <f t="shared" si="2"/>
        <v>690228.9</v>
      </c>
      <c r="G37" s="33">
        <v>263950.69</v>
      </c>
      <c r="H37" s="34">
        <f t="shared" si="3"/>
        <v>954179.59000000008</v>
      </c>
    </row>
    <row r="38" spans="1:8" ht="23.95" customHeight="1">
      <c r="A38" s="46">
        <v>77</v>
      </c>
      <c r="B38" s="21" t="s">
        <v>51</v>
      </c>
      <c r="C38" s="7" t="s">
        <v>181</v>
      </c>
      <c r="D38" s="8" t="s">
        <v>13</v>
      </c>
      <c r="E38" s="23">
        <v>541.20000000000005</v>
      </c>
      <c r="F38" s="32">
        <f t="shared" si="2"/>
        <v>815615.46000000008</v>
      </c>
      <c r="G38" s="33">
        <v>298702.88</v>
      </c>
      <c r="H38" s="34">
        <f t="shared" si="3"/>
        <v>1114318.3400000001</v>
      </c>
    </row>
    <row r="39" spans="1:8" ht="23.95" customHeight="1">
      <c r="A39" s="46">
        <v>78</v>
      </c>
      <c r="B39" s="52" t="s">
        <v>52</v>
      </c>
      <c r="C39" s="7" t="s">
        <v>182</v>
      </c>
      <c r="D39" s="8" t="s">
        <v>9</v>
      </c>
      <c r="E39" s="24">
        <v>346.5</v>
      </c>
      <c r="F39" s="32">
        <f t="shared" si="2"/>
        <v>522192.82500000001</v>
      </c>
      <c r="G39" s="33">
        <v>285848.84000000003</v>
      </c>
      <c r="H39" s="34">
        <f t="shared" si="3"/>
        <v>808041.66500000004</v>
      </c>
    </row>
    <row r="40" spans="1:8" ht="23.95" customHeight="1">
      <c r="A40" s="46">
        <v>79</v>
      </c>
      <c r="B40" s="21" t="s">
        <v>53</v>
      </c>
      <c r="C40" s="7" t="s">
        <v>183</v>
      </c>
      <c r="D40" s="8" t="s">
        <v>9</v>
      </c>
      <c r="E40" s="23">
        <v>510.35</v>
      </c>
      <c r="F40" s="32">
        <f t="shared" si="2"/>
        <v>769122.96750000003</v>
      </c>
      <c r="G40" s="33">
        <v>386887.17</v>
      </c>
      <c r="H40" s="34">
        <f t="shared" si="3"/>
        <v>1156010.1375</v>
      </c>
    </row>
    <row r="41" spans="1:8" ht="23.95" customHeight="1">
      <c r="A41" s="46">
        <v>80</v>
      </c>
      <c r="B41" s="21" t="s">
        <v>54</v>
      </c>
      <c r="C41" s="7" t="s">
        <v>314</v>
      </c>
      <c r="D41" s="8" t="s">
        <v>55</v>
      </c>
      <c r="E41" s="23">
        <v>568.6</v>
      </c>
      <c r="F41" s="32">
        <f t="shared" si="2"/>
        <v>856908.63</v>
      </c>
      <c r="G41" s="33">
        <v>311919.82</v>
      </c>
      <c r="H41" s="34">
        <f t="shared" si="3"/>
        <v>1168828.45</v>
      </c>
    </row>
    <row r="42" spans="1:8" ht="23.95" customHeight="1">
      <c r="A42" s="46">
        <v>81</v>
      </c>
      <c r="B42" s="21" t="s">
        <v>56</v>
      </c>
      <c r="C42" s="7" t="s">
        <v>57</v>
      </c>
      <c r="D42" s="8" t="s">
        <v>9</v>
      </c>
      <c r="E42" s="23">
        <v>263</v>
      </c>
      <c r="F42" s="32">
        <f t="shared" si="2"/>
        <v>396354.14999999997</v>
      </c>
      <c r="G42" s="33">
        <v>252768.67</v>
      </c>
      <c r="H42" s="34">
        <f t="shared" si="3"/>
        <v>649122.81999999995</v>
      </c>
    </row>
    <row r="43" spans="1:8" ht="23.95" customHeight="1">
      <c r="A43" s="46">
        <v>82</v>
      </c>
      <c r="B43" s="21" t="s">
        <v>58</v>
      </c>
      <c r="C43" s="7" t="s">
        <v>184</v>
      </c>
      <c r="D43" s="8" t="s">
        <v>9</v>
      </c>
      <c r="E43" s="23">
        <v>940</v>
      </c>
      <c r="F43" s="32">
        <f t="shared" si="2"/>
        <v>1416627</v>
      </c>
      <c r="G43" s="33">
        <v>511532.38</v>
      </c>
      <c r="H43" s="34">
        <f t="shared" si="3"/>
        <v>1928159.38</v>
      </c>
    </row>
    <row r="44" spans="1:8" ht="23.95" customHeight="1">
      <c r="A44" s="46">
        <v>83</v>
      </c>
      <c r="B44" s="21" t="s">
        <v>59</v>
      </c>
      <c r="C44" s="7" t="s">
        <v>185</v>
      </c>
      <c r="D44" s="8" t="s">
        <v>9</v>
      </c>
      <c r="E44" s="23">
        <v>516.04999999999995</v>
      </c>
      <c r="F44" s="32">
        <f t="shared" si="2"/>
        <v>777713.15249999985</v>
      </c>
      <c r="G44" s="33">
        <v>388150.04</v>
      </c>
      <c r="H44" s="34">
        <f t="shared" si="3"/>
        <v>1165863.1924999999</v>
      </c>
    </row>
    <row r="45" spans="1:8" ht="23.95" customHeight="1">
      <c r="A45" s="46">
        <v>84</v>
      </c>
      <c r="B45" s="52" t="s">
        <v>60</v>
      </c>
      <c r="C45" s="7" t="s">
        <v>186</v>
      </c>
      <c r="D45" s="8" t="s">
        <v>9</v>
      </c>
      <c r="E45" s="23">
        <v>687</v>
      </c>
      <c r="F45" s="32">
        <f t="shared" si="2"/>
        <v>1035343.35</v>
      </c>
      <c r="G45" s="33">
        <v>556585.88</v>
      </c>
      <c r="H45" s="34">
        <f t="shared" si="3"/>
        <v>1591929.23</v>
      </c>
    </row>
    <row r="46" spans="1:8" ht="23.95" customHeight="1">
      <c r="A46" s="46">
        <v>85</v>
      </c>
      <c r="B46" s="21" t="s">
        <v>61</v>
      </c>
      <c r="C46" s="7" t="s">
        <v>187</v>
      </c>
      <c r="D46" s="8" t="s">
        <v>9</v>
      </c>
      <c r="E46" s="23">
        <v>360</v>
      </c>
      <c r="F46" s="32">
        <f t="shared" si="2"/>
        <v>542538</v>
      </c>
      <c r="G46" s="33">
        <v>409117.8</v>
      </c>
      <c r="H46" s="34">
        <f t="shared" si="3"/>
        <v>951655.8</v>
      </c>
    </row>
    <row r="47" spans="1:8" ht="23.95" customHeight="1">
      <c r="A47" s="46">
        <v>86</v>
      </c>
      <c r="B47" s="21" t="s">
        <v>62</v>
      </c>
      <c r="C47" s="7" t="s">
        <v>63</v>
      </c>
      <c r="D47" s="8" t="s">
        <v>9</v>
      </c>
      <c r="E47" s="8">
        <v>483.89</v>
      </c>
      <c r="F47" s="32">
        <f t="shared" si="2"/>
        <v>729246.42449999996</v>
      </c>
      <c r="G47" s="33">
        <v>450101.59</v>
      </c>
      <c r="H47" s="34">
        <f t="shared" si="3"/>
        <v>1179348.0145</v>
      </c>
    </row>
    <row r="48" spans="1:8" ht="23.95" customHeight="1">
      <c r="A48" s="46">
        <v>87</v>
      </c>
      <c r="B48" s="21" t="s">
        <v>64</v>
      </c>
      <c r="C48" s="7" t="s">
        <v>188</v>
      </c>
      <c r="D48" s="8" t="s">
        <v>13</v>
      </c>
      <c r="E48" s="23">
        <v>342.4</v>
      </c>
      <c r="F48" s="32">
        <f t="shared" si="2"/>
        <v>516013.91999999993</v>
      </c>
      <c r="G48" s="33">
        <v>322672.14</v>
      </c>
      <c r="H48" s="34">
        <f t="shared" si="3"/>
        <v>838686.05999999994</v>
      </c>
    </row>
    <row r="49" spans="1:8" ht="23.95" customHeight="1">
      <c r="A49" s="46">
        <v>89</v>
      </c>
      <c r="B49" s="21" t="s">
        <v>65</v>
      </c>
      <c r="C49" s="7" t="s">
        <v>189</v>
      </c>
      <c r="D49" s="8" t="s">
        <v>9</v>
      </c>
      <c r="E49" s="23">
        <v>329.12</v>
      </c>
      <c r="F49" s="32">
        <f t="shared" si="2"/>
        <v>496000.29599999997</v>
      </c>
      <c r="G49" s="33">
        <v>264089.26</v>
      </c>
      <c r="H49" s="34">
        <f t="shared" si="3"/>
        <v>760089.55599999998</v>
      </c>
    </row>
    <row r="50" spans="1:8" ht="23.95" customHeight="1">
      <c r="A50" s="46">
        <v>100</v>
      </c>
      <c r="B50" s="21" t="s">
        <v>66</v>
      </c>
      <c r="C50" s="7" t="s">
        <v>67</v>
      </c>
      <c r="D50" s="8" t="s">
        <v>9</v>
      </c>
      <c r="E50" s="23">
        <v>1068.49</v>
      </c>
      <c r="F50" s="32">
        <f t="shared" si="2"/>
        <v>1610267.8544999999</v>
      </c>
      <c r="G50" s="33">
        <v>415208.53</v>
      </c>
      <c r="H50" s="34">
        <f t="shared" si="3"/>
        <v>2025476.3844999999</v>
      </c>
    </row>
    <row r="51" spans="1:8" ht="23.95" customHeight="1">
      <c r="A51" s="46">
        <v>103</v>
      </c>
      <c r="B51" s="21" t="s">
        <v>68</v>
      </c>
      <c r="C51" s="7" t="s">
        <v>190</v>
      </c>
      <c r="D51" s="8" t="s">
        <v>9</v>
      </c>
      <c r="E51" s="23">
        <v>2787.45</v>
      </c>
      <c r="F51" s="32">
        <f t="shared" si="2"/>
        <v>4200826.5225</v>
      </c>
      <c r="G51" s="33">
        <v>782719.59</v>
      </c>
      <c r="H51" s="34">
        <f t="shared" si="3"/>
        <v>4983546.1124999998</v>
      </c>
    </row>
    <row r="52" spans="1:8" ht="23.95" customHeight="1">
      <c r="A52" s="46">
        <v>104</v>
      </c>
      <c r="B52" s="21" t="s">
        <v>69</v>
      </c>
      <c r="C52" s="7" t="s">
        <v>191</v>
      </c>
      <c r="D52" s="8" t="s">
        <v>9</v>
      </c>
      <c r="E52" s="23">
        <v>1404.9</v>
      </c>
      <c r="F52" s="32">
        <f t="shared" si="2"/>
        <v>2117254.5449999999</v>
      </c>
      <c r="G52" s="33">
        <v>578271.5</v>
      </c>
      <c r="H52" s="34">
        <f t="shared" si="3"/>
        <v>2695526.0449999999</v>
      </c>
    </row>
    <row r="53" spans="1:8" ht="23.95" customHeight="1">
      <c r="A53" s="46">
        <v>105</v>
      </c>
      <c r="B53" s="21" t="s">
        <v>70</v>
      </c>
      <c r="C53" s="7" t="s">
        <v>192</v>
      </c>
      <c r="D53" s="8" t="s">
        <v>9</v>
      </c>
      <c r="E53" s="23">
        <v>969.35</v>
      </c>
      <c r="F53" s="32">
        <f t="shared" si="2"/>
        <v>1460858.9175</v>
      </c>
      <c r="G53" s="33">
        <v>363519.72</v>
      </c>
      <c r="H53" s="34">
        <f t="shared" si="3"/>
        <v>1824378.6375</v>
      </c>
    </row>
    <row r="54" spans="1:8" ht="23.95" customHeight="1">
      <c r="A54" s="46">
        <v>106</v>
      </c>
      <c r="B54" s="21" t="s">
        <v>71</v>
      </c>
      <c r="C54" s="1" t="s">
        <v>193</v>
      </c>
      <c r="D54" s="8" t="s">
        <v>9</v>
      </c>
      <c r="E54" s="23">
        <v>2064.6</v>
      </c>
      <c r="F54" s="32">
        <f t="shared" si="2"/>
        <v>3111455.4299999997</v>
      </c>
      <c r="G54" s="33">
        <v>736591.72</v>
      </c>
      <c r="H54" s="34">
        <f t="shared" si="3"/>
        <v>3848047.1499999994</v>
      </c>
    </row>
    <row r="55" spans="1:8" ht="23.95" customHeight="1">
      <c r="A55" s="46">
        <v>107</v>
      </c>
      <c r="B55" s="21" t="s">
        <v>72</v>
      </c>
      <c r="C55" s="7" t="s">
        <v>194</v>
      </c>
      <c r="D55" s="8" t="s">
        <v>9</v>
      </c>
      <c r="E55" s="23">
        <v>684.82</v>
      </c>
      <c r="F55" s="32">
        <f t="shared" si="2"/>
        <v>1032057.981</v>
      </c>
      <c r="G55" s="33">
        <v>554934.61</v>
      </c>
      <c r="H55" s="34">
        <f t="shared" si="3"/>
        <v>1586992.591</v>
      </c>
    </row>
    <row r="56" spans="1:8" ht="23.95" customHeight="1">
      <c r="A56" s="46">
        <v>108</v>
      </c>
      <c r="B56" s="21" t="s">
        <v>73</v>
      </c>
      <c r="C56" s="11" t="s">
        <v>74</v>
      </c>
      <c r="D56" s="8" t="s">
        <v>9</v>
      </c>
      <c r="E56" s="23">
        <v>361.22</v>
      </c>
      <c r="F56" s="32">
        <f t="shared" si="2"/>
        <v>544376.60100000002</v>
      </c>
      <c r="G56" s="33">
        <v>256554.08</v>
      </c>
      <c r="H56" s="34">
        <f t="shared" si="3"/>
        <v>800930.68099999998</v>
      </c>
    </row>
    <row r="57" spans="1:8" ht="23.95" customHeight="1">
      <c r="A57" s="46">
        <v>110</v>
      </c>
      <c r="B57" s="21" t="s">
        <v>75</v>
      </c>
      <c r="C57" s="7" t="s">
        <v>195</v>
      </c>
      <c r="D57" s="8" t="s">
        <v>9</v>
      </c>
      <c r="E57" s="23">
        <v>940.95</v>
      </c>
      <c r="F57" s="32">
        <f t="shared" si="2"/>
        <v>1418058.6975</v>
      </c>
      <c r="G57" s="33">
        <v>643531.73</v>
      </c>
      <c r="H57" s="34">
        <f t="shared" si="3"/>
        <v>2061590.4275</v>
      </c>
    </row>
    <row r="58" spans="1:8" ht="23.95" customHeight="1">
      <c r="A58" s="46">
        <v>113</v>
      </c>
      <c r="B58" s="21" t="s">
        <v>196</v>
      </c>
      <c r="C58" s="7" t="s">
        <v>76</v>
      </c>
      <c r="D58" s="8" t="s">
        <v>9</v>
      </c>
      <c r="E58" s="23">
        <v>168.66</v>
      </c>
      <c r="F58" s="32">
        <f t="shared" si="2"/>
        <v>254179.05299999999</v>
      </c>
      <c r="G58" s="33">
        <v>183441.42</v>
      </c>
      <c r="H58" s="34">
        <f t="shared" si="3"/>
        <v>437620.473</v>
      </c>
    </row>
    <row r="59" spans="1:8" ht="23.95" customHeight="1">
      <c r="A59" s="46">
        <v>121</v>
      </c>
      <c r="B59" s="21" t="s">
        <v>77</v>
      </c>
      <c r="C59" s="7" t="s">
        <v>197</v>
      </c>
      <c r="D59" s="8" t="s">
        <v>9</v>
      </c>
      <c r="E59" s="23">
        <v>192.58</v>
      </c>
      <c r="F59" s="32">
        <f t="shared" si="2"/>
        <v>290227.68900000001</v>
      </c>
      <c r="G59" s="33">
        <v>174177.18</v>
      </c>
      <c r="H59" s="34">
        <f t="shared" si="3"/>
        <v>464404.86900000001</v>
      </c>
    </row>
    <row r="60" spans="1:8" ht="23.95" customHeight="1">
      <c r="A60" s="46">
        <v>124</v>
      </c>
      <c r="B60" s="21" t="s">
        <v>78</v>
      </c>
      <c r="C60" s="7" t="s">
        <v>198</v>
      </c>
      <c r="D60" s="8" t="s">
        <v>9</v>
      </c>
      <c r="E60" s="23">
        <v>242.8</v>
      </c>
      <c r="F60" s="32">
        <f t="shared" si="2"/>
        <v>365911.74</v>
      </c>
      <c r="G60" s="33">
        <v>188119.08</v>
      </c>
      <c r="H60" s="34">
        <f t="shared" si="3"/>
        <v>554030.81999999995</v>
      </c>
    </row>
    <row r="61" spans="1:8" ht="23.95" customHeight="1">
      <c r="A61" s="46">
        <v>125</v>
      </c>
      <c r="B61" s="21" t="s">
        <v>79</v>
      </c>
      <c r="C61" s="7" t="s">
        <v>80</v>
      </c>
      <c r="D61" s="8" t="s">
        <v>9</v>
      </c>
      <c r="E61" s="23">
        <v>94.08</v>
      </c>
      <c r="F61" s="32">
        <f t="shared" si="2"/>
        <v>141783.264</v>
      </c>
      <c r="G61" s="33">
        <v>152167.32999999999</v>
      </c>
      <c r="H61" s="34">
        <f t="shared" si="3"/>
        <v>293950.59399999998</v>
      </c>
    </row>
    <row r="62" spans="1:8" ht="23.95" customHeight="1">
      <c r="A62" s="46">
        <v>127</v>
      </c>
      <c r="B62" s="21" t="s">
        <v>81</v>
      </c>
      <c r="C62" s="70" t="s">
        <v>315</v>
      </c>
      <c r="D62" s="8" t="s">
        <v>9</v>
      </c>
      <c r="E62" s="23">
        <v>203.23</v>
      </c>
      <c r="F62" s="32">
        <f t="shared" si="2"/>
        <v>306277.77149999997</v>
      </c>
      <c r="G62" s="33">
        <v>255111.48</v>
      </c>
      <c r="H62" s="34">
        <f t="shared" si="3"/>
        <v>561389.25150000001</v>
      </c>
    </row>
    <row r="63" spans="1:8" ht="23.95" customHeight="1">
      <c r="A63" s="46">
        <v>130</v>
      </c>
      <c r="B63" s="21" t="s">
        <v>82</v>
      </c>
      <c r="C63" s="7" t="s">
        <v>199</v>
      </c>
      <c r="D63" s="8" t="s">
        <v>9</v>
      </c>
      <c r="E63" s="23">
        <v>78.11</v>
      </c>
      <c r="F63" s="32">
        <f t="shared" si="2"/>
        <v>117715.6755</v>
      </c>
      <c r="G63" s="33">
        <v>141098.73000000001</v>
      </c>
      <c r="H63" s="34">
        <f t="shared" si="3"/>
        <v>258814.40549999999</v>
      </c>
    </row>
    <row r="64" spans="1:8" ht="23.95" customHeight="1">
      <c r="A64" s="46">
        <v>133</v>
      </c>
      <c r="B64" s="21" t="s">
        <v>200</v>
      </c>
      <c r="C64" s="7" t="s">
        <v>316</v>
      </c>
      <c r="D64" s="8" t="s">
        <v>9</v>
      </c>
      <c r="E64" s="23">
        <v>191.7</v>
      </c>
      <c r="F64" s="32">
        <f t="shared" si="2"/>
        <v>288901.48499999999</v>
      </c>
      <c r="G64" s="33">
        <v>219250</v>
      </c>
      <c r="H64" s="34">
        <f t="shared" si="3"/>
        <v>508151.48499999999</v>
      </c>
    </row>
    <row r="65" spans="1:8" ht="23.95" customHeight="1">
      <c r="A65" s="46">
        <v>134</v>
      </c>
      <c r="B65" s="21" t="s">
        <v>83</v>
      </c>
      <c r="C65" s="7" t="s">
        <v>84</v>
      </c>
      <c r="D65" s="8" t="s">
        <v>9</v>
      </c>
      <c r="E65" s="23">
        <v>486.59</v>
      </c>
      <c r="F65" s="32">
        <f t="shared" si="2"/>
        <v>733315.4595</v>
      </c>
      <c r="G65" s="33">
        <v>289280.75</v>
      </c>
      <c r="H65" s="34">
        <f t="shared" si="3"/>
        <v>1022596.2095</v>
      </c>
    </row>
    <row r="66" spans="1:8" ht="23.95" customHeight="1">
      <c r="A66" s="46">
        <v>139</v>
      </c>
      <c r="B66" s="21" t="s">
        <v>85</v>
      </c>
      <c r="C66" s="7" t="s">
        <v>201</v>
      </c>
      <c r="D66" s="8" t="s">
        <v>9</v>
      </c>
      <c r="E66" s="23">
        <v>325.8</v>
      </c>
      <c r="F66" s="32">
        <f t="shared" si="2"/>
        <v>490996.89</v>
      </c>
      <c r="G66" s="33">
        <v>198500.41</v>
      </c>
      <c r="H66" s="34">
        <f t="shared" si="3"/>
        <v>689497.3</v>
      </c>
    </row>
    <row r="67" spans="1:8" ht="23.95" customHeight="1">
      <c r="A67" s="46">
        <v>141</v>
      </c>
      <c r="B67" s="21" t="s">
        <v>147</v>
      </c>
      <c r="C67" s="10" t="s">
        <v>317</v>
      </c>
      <c r="D67" s="8" t="s">
        <v>13</v>
      </c>
      <c r="E67" s="23">
        <v>419.04</v>
      </c>
      <c r="F67" s="32">
        <f t="shared" ref="F67:F97" si="4">$F$197*E67</f>
        <v>631514.23199999996</v>
      </c>
      <c r="G67" s="33">
        <v>409638.9</v>
      </c>
      <c r="H67" s="34">
        <f t="shared" si="3"/>
        <v>1041153.132</v>
      </c>
    </row>
    <row r="68" spans="1:8" ht="23.95" customHeight="1">
      <c r="A68" s="46">
        <v>142</v>
      </c>
      <c r="B68" s="21" t="s">
        <v>202</v>
      </c>
      <c r="C68" s="7" t="s">
        <v>86</v>
      </c>
      <c r="D68" s="8" t="s">
        <v>9</v>
      </c>
      <c r="E68" s="23">
        <v>143.86000000000001</v>
      </c>
      <c r="F68" s="32">
        <f t="shared" si="4"/>
        <v>216804.21300000002</v>
      </c>
      <c r="G68" s="33">
        <v>173865.01</v>
      </c>
      <c r="H68" s="34">
        <f t="shared" ref="H68:H97" si="5">F68+G68</f>
        <v>390669.223</v>
      </c>
    </row>
    <row r="69" spans="1:8" ht="23.95" customHeight="1">
      <c r="A69" s="46">
        <v>143</v>
      </c>
      <c r="B69" s="21" t="s">
        <v>87</v>
      </c>
      <c r="C69" s="7" t="s">
        <v>203</v>
      </c>
      <c r="D69" s="8" t="s">
        <v>9</v>
      </c>
      <c r="E69" s="23">
        <v>211.2</v>
      </c>
      <c r="F69" s="32">
        <f t="shared" si="4"/>
        <v>318288.95999999996</v>
      </c>
      <c r="G69" s="33">
        <v>172723.99</v>
      </c>
      <c r="H69" s="34">
        <f t="shared" si="5"/>
        <v>491012.94999999995</v>
      </c>
    </row>
    <row r="70" spans="1:8" ht="23.95" customHeight="1">
      <c r="A70" s="79">
        <v>144</v>
      </c>
      <c r="B70" s="72" t="s">
        <v>204</v>
      </c>
      <c r="C70" s="7" t="s">
        <v>205</v>
      </c>
      <c r="D70" s="8" t="s">
        <v>9</v>
      </c>
      <c r="E70" s="23">
        <v>233.7</v>
      </c>
      <c r="F70" s="32">
        <f t="shared" si="4"/>
        <v>352197.58499999996</v>
      </c>
      <c r="G70" s="33">
        <v>182157.57</v>
      </c>
      <c r="H70" s="34">
        <f t="shared" si="5"/>
        <v>534355.15500000003</v>
      </c>
    </row>
    <row r="71" spans="1:8" ht="23.95" customHeight="1">
      <c r="A71" s="46">
        <v>146</v>
      </c>
      <c r="B71" s="21" t="s">
        <v>88</v>
      </c>
      <c r="C71" s="7" t="s">
        <v>206</v>
      </c>
      <c r="D71" s="8" t="s">
        <v>9</v>
      </c>
      <c r="E71" s="23">
        <v>212.13</v>
      </c>
      <c r="F71" s="32">
        <f t="shared" si="4"/>
        <v>319690.51649999997</v>
      </c>
      <c r="G71" s="33">
        <v>170594.84</v>
      </c>
      <c r="H71" s="34">
        <f t="shared" si="5"/>
        <v>490285.35649999999</v>
      </c>
    </row>
    <row r="72" spans="1:8" ht="23.95" customHeight="1">
      <c r="A72" s="46">
        <v>148</v>
      </c>
      <c r="B72" s="21" t="s">
        <v>89</v>
      </c>
      <c r="C72" s="7" t="s">
        <v>207</v>
      </c>
      <c r="D72" s="8" t="s">
        <v>9</v>
      </c>
      <c r="E72" s="23">
        <v>521.04</v>
      </c>
      <c r="F72" s="32">
        <f t="shared" si="4"/>
        <v>785233.33199999994</v>
      </c>
      <c r="G72" s="33">
        <v>315445.11</v>
      </c>
      <c r="H72" s="34">
        <f t="shared" si="5"/>
        <v>1100678.4419999998</v>
      </c>
    </row>
    <row r="73" spans="1:8" ht="23.95" customHeight="1">
      <c r="A73" s="46">
        <v>150</v>
      </c>
      <c r="B73" s="21" t="s">
        <v>90</v>
      </c>
      <c r="C73" s="7" t="s">
        <v>91</v>
      </c>
      <c r="D73" s="8" t="s">
        <v>9</v>
      </c>
      <c r="E73" s="23">
        <v>20.5</v>
      </c>
      <c r="F73" s="32">
        <f t="shared" si="4"/>
        <v>30894.524999999998</v>
      </c>
      <c r="G73" s="33">
        <v>57652.25</v>
      </c>
      <c r="H73" s="34">
        <f t="shared" si="5"/>
        <v>88546.774999999994</v>
      </c>
    </row>
    <row r="74" spans="1:8" ht="23.95" customHeight="1">
      <c r="A74" s="46">
        <v>155</v>
      </c>
      <c r="B74" s="21" t="s">
        <v>92</v>
      </c>
      <c r="C74" s="7" t="s">
        <v>208</v>
      </c>
      <c r="D74" s="8" t="s">
        <v>9</v>
      </c>
      <c r="E74" s="23">
        <v>143.29</v>
      </c>
      <c r="F74" s="32">
        <f t="shared" si="4"/>
        <v>215945.19449999998</v>
      </c>
      <c r="G74" s="33">
        <v>181849.79</v>
      </c>
      <c r="H74" s="34">
        <f t="shared" si="5"/>
        <v>397794.98450000002</v>
      </c>
    </row>
    <row r="75" spans="1:8" ht="23.95" customHeight="1">
      <c r="A75" s="46">
        <v>161</v>
      </c>
      <c r="B75" s="21" t="s">
        <v>93</v>
      </c>
      <c r="C75" s="7" t="s">
        <v>209</v>
      </c>
      <c r="D75" s="8" t="s">
        <v>9</v>
      </c>
      <c r="E75" s="23">
        <v>70.819999999999993</v>
      </c>
      <c r="F75" s="32">
        <f t="shared" si="4"/>
        <v>106729.28099999999</v>
      </c>
      <c r="G75" s="33">
        <v>96913.95</v>
      </c>
      <c r="H75" s="34">
        <f t="shared" si="5"/>
        <v>203643.23099999997</v>
      </c>
    </row>
    <row r="76" spans="1:8" ht="23.95" customHeight="1">
      <c r="A76" s="46">
        <v>163</v>
      </c>
      <c r="B76" s="21" t="s">
        <v>151</v>
      </c>
      <c r="C76" s="71" t="s">
        <v>318</v>
      </c>
      <c r="D76" s="8" t="s">
        <v>9</v>
      </c>
      <c r="E76" s="23">
        <v>205.98</v>
      </c>
      <c r="F76" s="32">
        <f t="shared" si="4"/>
        <v>310422.15899999999</v>
      </c>
      <c r="G76" s="33">
        <v>139743.26</v>
      </c>
      <c r="H76" s="34">
        <f t="shared" si="5"/>
        <v>450165.41899999999</v>
      </c>
    </row>
    <row r="77" spans="1:8" ht="23.95" customHeight="1">
      <c r="A77" s="46">
        <v>164</v>
      </c>
      <c r="B77" s="21" t="s">
        <v>148</v>
      </c>
      <c r="C77" s="7" t="s">
        <v>341</v>
      </c>
      <c r="D77" s="8" t="s">
        <v>9</v>
      </c>
      <c r="E77" s="23">
        <v>211</v>
      </c>
      <c r="F77" s="32">
        <f t="shared" si="4"/>
        <v>317987.55</v>
      </c>
      <c r="G77" s="33">
        <v>180314.22</v>
      </c>
      <c r="H77" s="34">
        <f t="shared" si="5"/>
        <v>498301.77</v>
      </c>
    </row>
    <row r="78" spans="1:8" ht="23.95" customHeight="1">
      <c r="A78" s="46">
        <v>168</v>
      </c>
      <c r="B78" s="21" t="s">
        <v>210</v>
      </c>
      <c r="C78" s="7" t="s">
        <v>211</v>
      </c>
      <c r="D78" s="8" t="s">
        <v>9</v>
      </c>
      <c r="E78" s="23">
        <v>149.22999999999999</v>
      </c>
      <c r="F78" s="32">
        <f t="shared" si="4"/>
        <v>224897.07149999999</v>
      </c>
      <c r="G78" s="33">
        <v>175376.53</v>
      </c>
      <c r="H78" s="34">
        <f t="shared" si="5"/>
        <v>400273.60149999999</v>
      </c>
    </row>
    <row r="79" spans="1:8" ht="23.95" customHeight="1">
      <c r="A79" s="46">
        <v>169</v>
      </c>
      <c r="B79" s="21" t="s">
        <v>212</v>
      </c>
      <c r="C79" s="7" t="s">
        <v>94</v>
      </c>
      <c r="D79" s="8" t="s">
        <v>9</v>
      </c>
      <c r="E79" s="23">
        <v>143.19999999999999</v>
      </c>
      <c r="F79" s="32">
        <f t="shared" si="4"/>
        <v>215809.55999999997</v>
      </c>
      <c r="G79" s="33">
        <v>263089.07</v>
      </c>
      <c r="H79" s="34">
        <f t="shared" si="5"/>
        <v>478898.63</v>
      </c>
    </row>
    <row r="80" spans="1:8" ht="23.95" customHeight="1">
      <c r="A80" s="46">
        <v>172</v>
      </c>
      <c r="B80" s="21" t="s">
        <v>213</v>
      </c>
      <c r="C80" s="7" t="s">
        <v>95</v>
      </c>
      <c r="D80" s="8" t="s">
        <v>9</v>
      </c>
      <c r="E80" s="23">
        <v>111.85</v>
      </c>
      <c r="F80" s="32">
        <f t="shared" si="4"/>
        <v>168563.54249999998</v>
      </c>
      <c r="G80" s="33">
        <v>153728.07999999999</v>
      </c>
      <c r="H80" s="34">
        <f t="shared" si="5"/>
        <v>322291.62249999994</v>
      </c>
    </row>
    <row r="81" spans="1:8" ht="23.95" customHeight="1">
      <c r="A81" s="46">
        <v>198</v>
      </c>
      <c r="B81" s="21" t="s">
        <v>96</v>
      </c>
      <c r="C81" s="7" t="s">
        <v>214</v>
      </c>
      <c r="D81" s="8" t="s">
        <v>9</v>
      </c>
      <c r="E81" s="23">
        <v>208</v>
      </c>
      <c r="F81" s="32">
        <f t="shared" si="4"/>
        <v>313466.39999999997</v>
      </c>
      <c r="G81" s="33">
        <v>181286.97</v>
      </c>
      <c r="H81" s="34">
        <f t="shared" si="5"/>
        <v>494753.37</v>
      </c>
    </row>
    <row r="82" spans="1:8" ht="23.95" customHeight="1">
      <c r="A82" s="46">
        <v>200</v>
      </c>
      <c r="B82" s="21" t="s">
        <v>97</v>
      </c>
      <c r="C82" s="7" t="s">
        <v>215</v>
      </c>
      <c r="D82" s="8" t="s">
        <v>9</v>
      </c>
      <c r="E82" s="23">
        <v>197.8</v>
      </c>
      <c r="F82" s="32">
        <f t="shared" si="4"/>
        <v>298094.49</v>
      </c>
      <c r="G82" s="33">
        <v>154990.28</v>
      </c>
      <c r="H82" s="34">
        <f t="shared" si="5"/>
        <v>453084.77</v>
      </c>
    </row>
    <row r="83" spans="1:8" ht="23.95" customHeight="1">
      <c r="A83" s="46">
        <v>201</v>
      </c>
      <c r="B83" s="21" t="s">
        <v>98</v>
      </c>
      <c r="C83" s="7" t="s">
        <v>99</v>
      </c>
      <c r="D83" s="8" t="s">
        <v>9</v>
      </c>
      <c r="E83" s="23">
        <v>859.4</v>
      </c>
      <c r="F83" s="32">
        <f t="shared" si="4"/>
        <v>1295158.77</v>
      </c>
      <c r="G83" s="33">
        <v>429018.61</v>
      </c>
      <c r="H83" s="34">
        <f t="shared" si="5"/>
        <v>1724177.38</v>
      </c>
    </row>
    <row r="84" spans="1:8" ht="23.95" customHeight="1">
      <c r="A84" s="46">
        <v>202</v>
      </c>
      <c r="B84" s="21" t="s">
        <v>342</v>
      </c>
      <c r="C84" s="7" t="s">
        <v>216</v>
      </c>
      <c r="D84" s="8" t="s">
        <v>9</v>
      </c>
      <c r="E84" s="23">
        <v>1782.34</v>
      </c>
      <c r="F84" s="32">
        <f t="shared" si="4"/>
        <v>2686075.497</v>
      </c>
      <c r="G84" s="33">
        <v>544445.23</v>
      </c>
      <c r="H84" s="34">
        <f t="shared" si="5"/>
        <v>3230520.727</v>
      </c>
    </row>
    <row r="85" spans="1:8" ht="23.95" customHeight="1">
      <c r="A85" s="46">
        <v>203</v>
      </c>
      <c r="B85" s="21" t="s">
        <v>100</v>
      </c>
      <c r="C85" s="7" t="s">
        <v>101</v>
      </c>
      <c r="D85" s="8" t="s">
        <v>9</v>
      </c>
      <c r="E85" s="23">
        <v>656</v>
      </c>
      <c r="F85" s="32">
        <f t="shared" si="4"/>
        <v>988624.79999999993</v>
      </c>
      <c r="G85" s="33">
        <v>269487.61</v>
      </c>
      <c r="H85" s="34">
        <f t="shared" si="5"/>
        <v>1258112.4099999999</v>
      </c>
    </row>
    <row r="86" spans="1:8" ht="23.95" customHeight="1">
      <c r="A86" s="46">
        <v>204</v>
      </c>
      <c r="B86" s="21" t="s">
        <v>343</v>
      </c>
      <c r="C86" s="7" t="s">
        <v>217</v>
      </c>
      <c r="D86" s="8" t="s">
        <v>9</v>
      </c>
      <c r="E86" s="23">
        <v>5363.75</v>
      </c>
      <c r="F86" s="32">
        <f t="shared" si="4"/>
        <v>8083439.4375</v>
      </c>
      <c r="G86" s="33">
        <v>445241.24</v>
      </c>
      <c r="H86" s="34">
        <f t="shared" si="5"/>
        <v>8528680.6775000002</v>
      </c>
    </row>
    <row r="87" spans="1:8" ht="23.95" customHeight="1">
      <c r="A87" s="46">
        <v>206</v>
      </c>
      <c r="B87" s="21" t="s">
        <v>102</v>
      </c>
      <c r="C87" s="7" t="s">
        <v>218</v>
      </c>
      <c r="D87" s="8" t="s">
        <v>9</v>
      </c>
      <c r="E87" s="23">
        <v>297.12</v>
      </c>
      <c r="F87" s="32">
        <f t="shared" si="4"/>
        <v>447774.696</v>
      </c>
      <c r="G87" s="33">
        <v>185254.17</v>
      </c>
      <c r="H87" s="34">
        <f t="shared" si="5"/>
        <v>633028.86600000004</v>
      </c>
    </row>
    <row r="88" spans="1:8" ht="23.95" customHeight="1">
      <c r="A88" s="46">
        <v>207</v>
      </c>
      <c r="B88" s="21" t="s">
        <v>103</v>
      </c>
      <c r="C88" s="7" t="s">
        <v>104</v>
      </c>
      <c r="D88" s="8" t="s">
        <v>9</v>
      </c>
      <c r="E88" s="23">
        <v>135.47</v>
      </c>
      <c r="F88" s="32">
        <f t="shared" si="4"/>
        <v>204160.06349999999</v>
      </c>
      <c r="G88" s="33">
        <v>150264.85999999999</v>
      </c>
      <c r="H88" s="34">
        <f t="shared" si="5"/>
        <v>354424.92349999998</v>
      </c>
    </row>
    <row r="89" spans="1:8" ht="23.95" customHeight="1">
      <c r="A89" s="46">
        <v>208</v>
      </c>
      <c r="B89" s="21" t="s">
        <v>105</v>
      </c>
      <c r="C89" s="7" t="s">
        <v>219</v>
      </c>
      <c r="D89" s="8" t="s">
        <v>9</v>
      </c>
      <c r="E89" s="23">
        <v>1073.5999999999999</v>
      </c>
      <c r="F89" s="32">
        <f t="shared" si="4"/>
        <v>1617968.88</v>
      </c>
      <c r="G89" s="33">
        <v>498504.65</v>
      </c>
      <c r="H89" s="34">
        <f t="shared" si="5"/>
        <v>2116473.5299999998</v>
      </c>
    </row>
    <row r="90" spans="1:8" ht="23.95" customHeight="1">
      <c r="A90" s="46">
        <v>209</v>
      </c>
      <c r="B90" s="21" t="s">
        <v>106</v>
      </c>
      <c r="C90" s="7" t="s">
        <v>220</v>
      </c>
      <c r="D90" s="8" t="s">
        <v>9</v>
      </c>
      <c r="E90" s="23">
        <v>1710.1</v>
      </c>
      <c r="F90" s="32">
        <f t="shared" si="4"/>
        <v>2577206.2049999996</v>
      </c>
      <c r="G90" s="33">
        <v>518849.45</v>
      </c>
      <c r="H90" s="34">
        <f t="shared" si="5"/>
        <v>3096055.6549999998</v>
      </c>
    </row>
    <row r="91" spans="1:8" ht="23.95" customHeight="1">
      <c r="A91" s="46">
        <v>211</v>
      </c>
      <c r="B91" s="21" t="s">
        <v>107</v>
      </c>
      <c r="C91" s="7" t="s">
        <v>221</v>
      </c>
      <c r="D91" s="8" t="s">
        <v>9</v>
      </c>
      <c r="E91" s="23">
        <v>101.65</v>
      </c>
      <c r="F91" s="32">
        <f t="shared" si="4"/>
        <v>153191.63250000001</v>
      </c>
      <c r="G91" s="33">
        <v>19492.07</v>
      </c>
      <c r="H91" s="34">
        <f t="shared" si="5"/>
        <v>172683.70250000001</v>
      </c>
    </row>
    <row r="92" spans="1:8" ht="23.95" customHeight="1">
      <c r="A92" s="46">
        <v>212</v>
      </c>
      <c r="B92" s="21" t="s">
        <v>108</v>
      </c>
      <c r="C92" s="7" t="s">
        <v>109</v>
      </c>
      <c r="D92" s="8" t="s">
        <v>9</v>
      </c>
      <c r="E92" s="23">
        <v>433</v>
      </c>
      <c r="F92" s="32">
        <f t="shared" si="4"/>
        <v>652552.65</v>
      </c>
      <c r="G92" s="33">
        <v>109713.79</v>
      </c>
      <c r="H92" s="34">
        <f t="shared" si="5"/>
        <v>762266.44000000006</v>
      </c>
    </row>
    <row r="93" spans="1:8" ht="23.95" customHeight="1">
      <c r="A93" s="46">
        <v>213</v>
      </c>
      <c r="B93" s="21" t="s">
        <v>110</v>
      </c>
      <c r="C93" s="7" t="s">
        <v>222</v>
      </c>
      <c r="D93" s="8" t="s">
        <v>9</v>
      </c>
      <c r="E93" s="23">
        <v>213.69</v>
      </c>
      <c r="F93" s="32">
        <f t="shared" si="4"/>
        <v>322041.51449999999</v>
      </c>
      <c r="G93" s="33">
        <v>269006.31</v>
      </c>
      <c r="H93" s="34">
        <f t="shared" si="5"/>
        <v>591047.82449999999</v>
      </c>
    </row>
    <row r="94" spans="1:8" ht="23.95" customHeight="1">
      <c r="A94" s="46">
        <v>214</v>
      </c>
      <c r="B94" s="21" t="s">
        <v>111</v>
      </c>
      <c r="C94" s="7" t="s">
        <v>223</v>
      </c>
      <c r="D94" s="8" t="s">
        <v>9</v>
      </c>
      <c r="E94" s="23">
        <v>487.75</v>
      </c>
      <c r="F94" s="32">
        <f t="shared" si="4"/>
        <v>735063.63749999995</v>
      </c>
      <c r="G94" s="33">
        <v>162299.97</v>
      </c>
      <c r="H94" s="34">
        <f t="shared" si="5"/>
        <v>897363.60749999993</v>
      </c>
    </row>
    <row r="95" spans="1:8" ht="23.95" customHeight="1">
      <c r="A95" s="46">
        <v>216</v>
      </c>
      <c r="B95" s="21" t="s">
        <v>112</v>
      </c>
      <c r="C95" s="7" t="s">
        <v>224</v>
      </c>
      <c r="D95" s="8" t="s">
        <v>9</v>
      </c>
      <c r="E95" s="23">
        <v>550.79999999999995</v>
      </c>
      <c r="F95" s="32">
        <f t="shared" si="4"/>
        <v>830083.1399999999</v>
      </c>
      <c r="G95" s="33">
        <v>272631.64</v>
      </c>
      <c r="H95" s="34">
        <f t="shared" si="5"/>
        <v>1102714.7799999998</v>
      </c>
    </row>
    <row r="96" spans="1:8" ht="23.95" customHeight="1">
      <c r="A96" s="46">
        <v>217</v>
      </c>
      <c r="B96" s="21" t="s">
        <v>225</v>
      </c>
      <c r="C96" s="7" t="s">
        <v>226</v>
      </c>
      <c r="D96" s="8" t="s">
        <v>9</v>
      </c>
      <c r="E96" s="23">
        <v>286.64999999999998</v>
      </c>
      <c r="F96" s="32">
        <f t="shared" si="4"/>
        <v>431995.88249999995</v>
      </c>
      <c r="G96" s="33">
        <v>324963.64</v>
      </c>
      <c r="H96" s="34">
        <f t="shared" si="5"/>
        <v>756959.52249999996</v>
      </c>
    </row>
    <row r="97" spans="1:8" ht="23.95" customHeight="1">
      <c r="A97" s="46">
        <v>218</v>
      </c>
      <c r="B97" s="21" t="s">
        <v>113</v>
      </c>
      <c r="C97" s="7" t="s">
        <v>114</v>
      </c>
      <c r="D97" s="8" t="s">
        <v>9</v>
      </c>
      <c r="E97" s="23">
        <v>148.5</v>
      </c>
      <c r="F97" s="32">
        <f t="shared" si="4"/>
        <v>223796.92499999999</v>
      </c>
      <c r="G97" s="33">
        <v>232807.47</v>
      </c>
      <c r="H97" s="34">
        <f t="shared" si="5"/>
        <v>456604.39500000002</v>
      </c>
    </row>
    <row r="98" spans="1:8" ht="23.95" customHeight="1">
      <c r="A98" s="46">
        <v>219</v>
      </c>
      <c r="B98" s="21" t="s">
        <v>115</v>
      </c>
      <c r="C98" s="7" t="s">
        <v>116</v>
      </c>
      <c r="D98" s="8" t="s">
        <v>9</v>
      </c>
      <c r="E98" s="23">
        <v>152.79</v>
      </c>
      <c r="F98" s="32">
        <f t="shared" ref="F98:F129" si="6">$F$197*E98</f>
        <v>230262.16949999999</v>
      </c>
      <c r="G98" s="33">
        <v>183223.63</v>
      </c>
      <c r="H98" s="34">
        <f t="shared" ref="H98:H141" si="7">F98+G98</f>
        <v>413485.79949999996</v>
      </c>
    </row>
    <row r="99" spans="1:8" ht="23.95" customHeight="1">
      <c r="A99" s="46">
        <v>222</v>
      </c>
      <c r="B99" s="21" t="s">
        <v>117</v>
      </c>
      <c r="C99" s="7" t="s">
        <v>227</v>
      </c>
      <c r="D99" s="8" t="s">
        <v>9</v>
      </c>
      <c r="E99" s="23">
        <v>72.83</v>
      </c>
      <c r="F99" s="32">
        <f t="shared" si="6"/>
        <v>109758.4515</v>
      </c>
      <c r="G99" s="33">
        <v>152345.19</v>
      </c>
      <c r="H99" s="34">
        <f t="shared" si="7"/>
        <v>262103.6415</v>
      </c>
    </row>
    <row r="100" spans="1:8" ht="23.95" customHeight="1">
      <c r="A100" s="46">
        <v>237</v>
      </c>
      <c r="B100" s="21" t="s">
        <v>118</v>
      </c>
      <c r="C100" s="7" t="s">
        <v>228</v>
      </c>
      <c r="D100" s="8" t="s">
        <v>9</v>
      </c>
      <c r="E100" s="23">
        <v>42.67</v>
      </c>
      <c r="F100" s="32">
        <f t="shared" si="6"/>
        <v>64305.823499999999</v>
      </c>
      <c r="G100" s="33">
        <v>98238.78</v>
      </c>
      <c r="H100" s="34">
        <f t="shared" si="7"/>
        <v>162544.6035</v>
      </c>
    </row>
    <row r="101" spans="1:8" ht="23.95" customHeight="1">
      <c r="A101" s="46">
        <v>239</v>
      </c>
      <c r="B101" s="21" t="s">
        <v>119</v>
      </c>
      <c r="C101" s="7" t="s">
        <v>120</v>
      </c>
      <c r="D101" s="8" t="s">
        <v>9</v>
      </c>
      <c r="E101" s="23">
        <v>191.7</v>
      </c>
      <c r="F101" s="32">
        <f t="shared" si="6"/>
        <v>288901.48499999999</v>
      </c>
      <c r="G101" s="33">
        <v>96207.42</v>
      </c>
      <c r="H101" s="34">
        <f t="shared" si="7"/>
        <v>385108.90499999997</v>
      </c>
    </row>
    <row r="102" spans="1:8" ht="23.95" customHeight="1">
      <c r="A102" s="46">
        <v>240</v>
      </c>
      <c r="B102" s="21" t="s">
        <v>121</v>
      </c>
      <c r="C102" s="7" t="s">
        <v>122</v>
      </c>
      <c r="D102" s="8" t="s">
        <v>9</v>
      </c>
      <c r="E102" s="23">
        <v>465.4</v>
      </c>
      <c r="F102" s="32">
        <f t="shared" si="6"/>
        <v>701381.07</v>
      </c>
      <c r="G102" s="33">
        <v>164011.46</v>
      </c>
      <c r="H102" s="34">
        <f t="shared" si="7"/>
        <v>865392.52999999991</v>
      </c>
    </row>
    <row r="103" spans="1:8" ht="23.95" customHeight="1">
      <c r="A103" s="46">
        <v>241</v>
      </c>
      <c r="B103" s="21" t="s">
        <v>123</v>
      </c>
      <c r="C103" s="7" t="s">
        <v>229</v>
      </c>
      <c r="D103" s="8" t="s">
        <v>9</v>
      </c>
      <c r="E103" s="23">
        <v>521.04</v>
      </c>
      <c r="F103" s="32">
        <f t="shared" si="6"/>
        <v>785233.33199999994</v>
      </c>
      <c r="G103" s="33">
        <v>72269.570000000007</v>
      </c>
      <c r="H103" s="34">
        <f t="shared" si="7"/>
        <v>857502.902</v>
      </c>
    </row>
    <row r="104" spans="1:8" ht="23.95" customHeight="1">
      <c r="A104" s="79">
        <v>245</v>
      </c>
      <c r="B104" s="21" t="s">
        <v>324</v>
      </c>
      <c r="C104" s="7" t="s">
        <v>325</v>
      </c>
      <c r="D104" s="8" t="s">
        <v>9</v>
      </c>
      <c r="E104" s="80">
        <v>100</v>
      </c>
      <c r="F104" s="32">
        <f t="shared" si="6"/>
        <v>150705</v>
      </c>
      <c r="G104" s="33">
        <v>280400.39</v>
      </c>
      <c r="H104" s="34">
        <f t="shared" si="7"/>
        <v>431105.39</v>
      </c>
    </row>
    <row r="105" spans="1:8" ht="23.95" customHeight="1">
      <c r="A105" s="46">
        <v>252</v>
      </c>
      <c r="B105" s="21" t="s">
        <v>124</v>
      </c>
      <c r="C105" s="7" t="s">
        <v>230</v>
      </c>
      <c r="D105" s="8" t="s">
        <v>9</v>
      </c>
      <c r="E105" s="23">
        <v>369.78</v>
      </c>
      <c r="F105" s="32">
        <f t="shared" si="6"/>
        <v>557276.94899999991</v>
      </c>
      <c r="G105" s="33">
        <v>267988.92</v>
      </c>
      <c r="H105" s="34">
        <f t="shared" si="7"/>
        <v>825265.86899999995</v>
      </c>
    </row>
    <row r="106" spans="1:8" ht="23.95" customHeight="1">
      <c r="A106" s="46">
        <v>253</v>
      </c>
      <c r="B106" s="21" t="s">
        <v>231</v>
      </c>
      <c r="C106" s="7" t="s">
        <v>232</v>
      </c>
      <c r="D106" s="8" t="s">
        <v>9</v>
      </c>
      <c r="E106" s="23">
        <v>120.14</v>
      </c>
      <c r="F106" s="32">
        <f t="shared" si="6"/>
        <v>181056.98699999999</v>
      </c>
      <c r="G106" s="33">
        <v>151017.26999999999</v>
      </c>
      <c r="H106" s="34">
        <f t="shared" si="7"/>
        <v>332074.25699999998</v>
      </c>
    </row>
    <row r="107" spans="1:8" ht="23.95" customHeight="1">
      <c r="A107" s="46">
        <v>254</v>
      </c>
      <c r="B107" s="21" t="s">
        <v>233</v>
      </c>
      <c r="C107" s="7" t="s">
        <v>234</v>
      </c>
      <c r="D107" s="8" t="s">
        <v>9</v>
      </c>
      <c r="E107" s="23">
        <v>282.35000000000002</v>
      </c>
      <c r="F107" s="32">
        <f t="shared" si="6"/>
        <v>425515.5675</v>
      </c>
      <c r="G107" s="33">
        <v>248513.36</v>
      </c>
      <c r="H107" s="34">
        <f t="shared" si="7"/>
        <v>674028.92749999999</v>
      </c>
    </row>
    <row r="108" spans="1:8" ht="23.95" customHeight="1">
      <c r="A108" s="46">
        <v>255</v>
      </c>
      <c r="B108" s="21" t="s">
        <v>235</v>
      </c>
      <c r="C108" s="7" t="s">
        <v>236</v>
      </c>
      <c r="D108" s="8" t="s">
        <v>9</v>
      </c>
      <c r="E108" s="23">
        <v>275.83</v>
      </c>
      <c r="F108" s="32">
        <f t="shared" si="6"/>
        <v>415689.60149999999</v>
      </c>
      <c r="G108" s="33">
        <v>212837.24</v>
      </c>
      <c r="H108" s="34">
        <f t="shared" si="7"/>
        <v>628526.84149999998</v>
      </c>
    </row>
    <row r="109" spans="1:8" ht="23.95" customHeight="1">
      <c r="A109" s="46">
        <v>262</v>
      </c>
      <c r="B109" s="21" t="s">
        <v>125</v>
      </c>
      <c r="C109" s="7" t="s">
        <v>126</v>
      </c>
      <c r="D109" s="8" t="s">
        <v>9</v>
      </c>
      <c r="E109" s="23">
        <v>185.85</v>
      </c>
      <c r="F109" s="32">
        <f t="shared" si="6"/>
        <v>280085.24249999999</v>
      </c>
      <c r="G109" s="33">
        <v>201258.47</v>
      </c>
      <c r="H109" s="34">
        <f t="shared" si="7"/>
        <v>481343.71250000002</v>
      </c>
    </row>
    <row r="110" spans="1:8" ht="23.95" customHeight="1">
      <c r="A110" s="46">
        <v>263</v>
      </c>
      <c r="B110" s="21" t="s">
        <v>127</v>
      </c>
      <c r="C110" s="7" t="s">
        <v>237</v>
      </c>
      <c r="D110" s="8" t="s">
        <v>13</v>
      </c>
      <c r="E110" s="23">
        <v>25.625</v>
      </c>
      <c r="F110" s="32">
        <f t="shared" si="6"/>
        <v>38618.15625</v>
      </c>
      <c r="G110" s="33">
        <v>91584.2</v>
      </c>
      <c r="H110" s="34">
        <f t="shared" si="7"/>
        <v>130202.35625</v>
      </c>
    </row>
    <row r="111" spans="1:8" ht="23.95" customHeight="1">
      <c r="A111" s="46">
        <v>264</v>
      </c>
      <c r="B111" s="21" t="s">
        <v>128</v>
      </c>
      <c r="C111" s="7" t="s">
        <v>238</v>
      </c>
      <c r="D111" s="8" t="s">
        <v>13</v>
      </c>
      <c r="E111" s="23">
        <v>555</v>
      </c>
      <c r="F111" s="32">
        <f t="shared" si="6"/>
        <v>836412.75</v>
      </c>
      <c r="G111" s="33">
        <v>203091.18</v>
      </c>
      <c r="H111" s="34">
        <f t="shared" si="7"/>
        <v>1039503.9299999999</v>
      </c>
    </row>
    <row r="112" spans="1:8" ht="23.95" customHeight="1">
      <c r="A112" s="46">
        <v>267</v>
      </c>
      <c r="B112" s="21" t="s">
        <v>129</v>
      </c>
      <c r="C112" s="7" t="s">
        <v>239</v>
      </c>
      <c r="D112" s="8" t="s">
        <v>130</v>
      </c>
      <c r="E112" s="23">
        <v>400</v>
      </c>
      <c r="F112" s="32">
        <f t="shared" si="6"/>
        <v>602820</v>
      </c>
      <c r="G112" s="33">
        <v>238452.27</v>
      </c>
      <c r="H112" s="34">
        <f t="shared" si="7"/>
        <v>841272.27</v>
      </c>
    </row>
    <row r="113" spans="1:8" ht="23.95" customHeight="1">
      <c r="A113" s="46">
        <v>268</v>
      </c>
      <c r="B113" s="21" t="s">
        <v>131</v>
      </c>
      <c r="C113" s="7" t="s">
        <v>240</v>
      </c>
      <c r="D113" s="8" t="s">
        <v>13</v>
      </c>
      <c r="E113" s="23">
        <v>394</v>
      </c>
      <c r="F113" s="32">
        <f t="shared" si="6"/>
        <v>593777.69999999995</v>
      </c>
      <c r="G113" s="33">
        <v>235703.44</v>
      </c>
      <c r="H113" s="34">
        <f t="shared" si="7"/>
        <v>829481.1399999999</v>
      </c>
    </row>
    <row r="114" spans="1:8" ht="23.95" customHeight="1">
      <c r="A114" s="46">
        <v>280</v>
      </c>
      <c r="B114" s="21" t="s">
        <v>132</v>
      </c>
      <c r="C114" s="7" t="s">
        <v>241</v>
      </c>
      <c r="D114" s="8" t="s">
        <v>9</v>
      </c>
      <c r="E114" s="25">
        <v>607.20000000000005</v>
      </c>
      <c r="F114" s="32">
        <f t="shared" si="6"/>
        <v>915080.76</v>
      </c>
      <c r="G114" s="33">
        <v>224445.96</v>
      </c>
      <c r="H114" s="34">
        <f t="shared" si="7"/>
        <v>1139526.72</v>
      </c>
    </row>
    <row r="115" spans="1:8" ht="23.95" customHeight="1">
      <c r="A115" s="46">
        <v>282</v>
      </c>
      <c r="B115" s="21" t="s">
        <v>133</v>
      </c>
      <c r="C115" s="11" t="s">
        <v>242</v>
      </c>
      <c r="D115" s="12" t="s">
        <v>13</v>
      </c>
      <c r="E115" s="8">
        <v>414.19</v>
      </c>
      <c r="F115" s="32">
        <f t="shared" si="6"/>
        <v>624205.03949999996</v>
      </c>
      <c r="G115" s="33">
        <v>291684.31</v>
      </c>
      <c r="H115" s="34">
        <f t="shared" si="7"/>
        <v>915889.34950000001</v>
      </c>
    </row>
    <row r="116" spans="1:8" ht="23.95" customHeight="1">
      <c r="A116" s="46">
        <v>283</v>
      </c>
      <c r="B116" s="21" t="s">
        <v>243</v>
      </c>
      <c r="C116" s="1" t="s">
        <v>244</v>
      </c>
      <c r="D116" s="12" t="s">
        <v>9</v>
      </c>
      <c r="E116" s="23">
        <v>251.52</v>
      </c>
      <c r="F116" s="32">
        <f t="shared" si="6"/>
        <v>379053.21600000001</v>
      </c>
      <c r="G116" s="24">
        <v>45768.59</v>
      </c>
      <c r="H116" s="35">
        <f t="shared" si="7"/>
        <v>424821.80599999998</v>
      </c>
    </row>
    <row r="117" spans="1:8" ht="23.95" customHeight="1">
      <c r="A117" s="46">
        <v>284</v>
      </c>
      <c r="B117" s="21" t="s">
        <v>134</v>
      </c>
      <c r="C117" s="11" t="s">
        <v>245</v>
      </c>
      <c r="D117" s="12" t="s">
        <v>9</v>
      </c>
      <c r="E117" s="8">
        <v>26.45</v>
      </c>
      <c r="F117" s="32">
        <f t="shared" si="6"/>
        <v>39861.472499999996</v>
      </c>
      <c r="G117" s="33">
        <v>12108.5</v>
      </c>
      <c r="H117" s="34">
        <f t="shared" si="7"/>
        <v>51969.972499999996</v>
      </c>
    </row>
    <row r="118" spans="1:8" ht="23.95" customHeight="1">
      <c r="A118" s="46">
        <v>287</v>
      </c>
      <c r="B118" s="21" t="s">
        <v>135</v>
      </c>
      <c r="C118" s="7" t="s">
        <v>246</v>
      </c>
      <c r="D118" s="8" t="s">
        <v>9</v>
      </c>
      <c r="E118" s="23">
        <v>482.08</v>
      </c>
      <c r="F118" s="32">
        <f t="shared" si="6"/>
        <v>726518.66399999999</v>
      </c>
      <c r="G118" s="24">
        <v>284933.94</v>
      </c>
      <c r="H118" s="34">
        <f t="shared" si="7"/>
        <v>1011452.6040000001</v>
      </c>
    </row>
    <row r="119" spans="1:8" ht="23.95" customHeight="1">
      <c r="A119" s="46">
        <v>288</v>
      </c>
      <c r="B119" s="21" t="s">
        <v>136</v>
      </c>
      <c r="C119" s="7" t="s">
        <v>247</v>
      </c>
      <c r="D119" s="8" t="s">
        <v>9</v>
      </c>
      <c r="E119" s="23">
        <v>356.05</v>
      </c>
      <c r="F119" s="32">
        <f t="shared" si="6"/>
        <v>536585.15249999997</v>
      </c>
      <c r="G119" s="24">
        <v>146747.35999999999</v>
      </c>
      <c r="H119" s="34">
        <f t="shared" si="7"/>
        <v>683332.51249999995</v>
      </c>
    </row>
    <row r="120" spans="1:8" ht="23.95" customHeight="1">
      <c r="A120" s="46">
        <v>289</v>
      </c>
      <c r="B120" s="21" t="s">
        <v>137</v>
      </c>
      <c r="C120" s="7" t="s">
        <v>248</v>
      </c>
      <c r="D120" s="12" t="s">
        <v>13</v>
      </c>
      <c r="E120" s="23">
        <v>480.16</v>
      </c>
      <c r="F120" s="32">
        <f t="shared" si="6"/>
        <v>723625.12800000003</v>
      </c>
      <c r="G120" s="24">
        <v>277709.5</v>
      </c>
      <c r="H120" s="35">
        <f t="shared" si="7"/>
        <v>1001334.628</v>
      </c>
    </row>
    <row r="121" spans="1:8" ht="23.95" customHeight="1">
      <c r="A121" s="46">
        <v>292</v>
      </c>
      <c r="B121" s="21" t="s">
        <v>280</v>
      </c>
      <c r="C121" s="22" t="s">
        <v>281</v>
      </c>
      <c r="D121" s="12" t="s">
        <v>9</v>
      </c>
      <c r="E121" s="23">
        <v>49.2</v>
      </c>
      <c r="F121" s="32">
        <f t="shared" si="6"/>
        <v>74146.86</v>
      </c>
      <c r="G121" s="24">
        <v>81623.77</v>
      </c>
      <c r="H121" s="35">
        <f t="shared" si="7"/>
        <v>155770.63</v>
      </c>
    </row>
    <row r="122" spans="1:8" ht="23.95" customHeight="1">
      <c r="A122" s="47">
        <v>293</v>
      </c>
      <c r="B122" s="53" t="s">
        <v>144</v>
      </c>
      <c r="C122" s="13" t="s">
        <v>249</v>
      </c>
      <c r="D122" s="14" t="s">
        <v>9</v>
      </c>
      <c r="E122" s="26">
        <v>49.08</v>
      </c>
      <c r="F122" s="36">
        <f t="shared" si="6"/>
        <v>73966.013999999996</v>
      </c>
      <c r="G122" s="37">
        <v>34849.1</v>
      </c>
      <c r="H122" s="38">
        <f t="shared" ref="H122:H133" si="8">F122+G122</f>
        <v>108815.114</v>
      </c>
    </row>
    <row r="123" spans="1:8" ht="23.95" customHeight="1">
      <c r="A123" s="47">
        <v>294</v>
      </c>
      <c r="B123" s="21" t="s">
        <v>152</v>
      </c>
      <c r="C123" s="21" t="s">
        <v>153</v>
      </c>
      <c r="D123" s="14" t="s">
        <v>9</v>
      </c>
      <c r="E123" s="26">
        <v>182</v>
      </c>
      <c r="F123" s="36">
        <f t="shared" si="6"/>
        <v>274283.09999999998</v>
      </c>
      <c r="G123" s="37">
        <v>971</v>
      </c>
      <c r="H123" s="38">
        <f t="shared" si="8"/>
        <v>275254.09999999998</v>
      </c>
    </row>
    <row r="124" spans="1:8" ht="23.95" customHeight="1">
      <c r="A124" s="47">
        <v>295</v>
      </c>
      <c r="B124" s="53" t="s">
        <v>145</v>
      </c>
      <c r="C124" s="21" t="s">
        <v>250</v>
      </c>
      <c r="D124" s="14" t="s">
        <v>9</v>
      </c>
      <c r="E124" s="26">
        <v>360.9</v>
      </c>
      <c r="F124" s="36">
        <f t="shared" si="6"/>
        <v>543894.34499999997</v>
      </c>
      <c r="G124" s="37">
        <v>113304.87</v>
      </c>
      <c r="H124" s="38">
        <f t="shared" si="8"/>
        <v>657199.21499999997</v>
      </c>
    </row>
    <row r="125" spans="1:8" ht="23.95" customHeight="1">
      <c r="A125" s="47">
        <v>296</v>
      </c>
      <c r="B125" s="21" t="s">
        <v>154</v>
      </c>
      <c r="C125" s="21" t="s">
        <v>155</v>
      </c>
      <c r="D125" s="14" t="s">
        <v>9</v>
      </c>
      <c r="E125" s="26">
        <v>385.49</v>
      </c>
      <c r="F125" s="36">
        <f t="shared" si="6"/>
        <v>580952.70449999999</v>
      </c>
      <c r="G125" s="37">
        <v>102342.6</v>
      </c>
      <c r="H125" s="38">
        <f t="shared" si="8"/>
        <v>683295.30449999997</v>
      </c>
    </row>
    <row r="126" spans="1:8" ht="23.95" customHeight="1">
      <c r="A126" s="47">
        <v>297</v>
      </c>
      <c r="B126" s="53" t="s">
        <v>327</v>
      </c>
      <c r="C126" s="13" t="s">
        <v>251</v>
      </c>
      <c r="D126" s="14" t="s">
        <v>9</v>
      </c>
      <c r="E126" s="26">
        <v>45.76</v>
      </c>
      <c r="F126" s="36">
        <f t="shared" si="6"/>
        <v>68962.607999999993</v>
      </c>
      <c r="G126" s="37">
        <v>8082.06</v>
      </c>
      <c r="H126" s="38">
        <f t="shared" si="8"/>
        <v>77044.667999999991</v>
      </c>
    </row>
    <row r="127" spans="1:8" ht="23.95" customHeight="1">
      <c r="A127" s="47">
        <v>298</v>
      </c>
      <c r="B127" s="21" t="s">
        <v>278</v>
      </c>
      <c r="C127" s="21" t="s">
        <v>252</v>
      </c>
      <c r="D127" s="14" t="s">
        <v>9</v>
      </c>
      <c r="E127" s="26">
        <v>105</v>
      </c>
      <c r="F127" s="36">
        <f t="shared" si="6"/>
        <v>158240.25</v>
      </c>
      <c r="G127" s="37">
        <v>80296.89</v>
      </c>
      <c r="H127" s="38">
        <f t="shared" si="8"/>
        <v>238537.14</v>
      </c>
    </row>
    <row r="128" spans="1:8" ht="23.95" customHeight="1">
      <c r="A128" s="47">
        <v>299</v>
      </c>
      <c r="B128" s="21" t="s">
        <v>156</v>
      </c>
      <c r="C128" s="21" t="s">
        <v>253</v>
      </c>
      <c r="D128" s="14" t="s">
        <v>9</v>
      </c>
      <c r="E128" s="26">
        <v>236</v>
      </c>
      <c r="F128" s="36">
        <f t="shared" si="6"/>
        <v>355663.8</v>
      </c>
      <c r="G128" s="37">
        <v>19602.669999999998</v>
      </c>
      <c r="H128" s="38">
        <f t="shared" si="8"/>
        <v>375266.47</v>
      </c>
    </row>
    <row r="129" spans="1:8" ht="23.95" customHeight="1">
      <c r="A129" s="48">
        <v>301</v>
      </c>
      <c r="B129" s="73" t="s">
        <v>326</v>
      </c>
      <c r="C129" s="74" t="s">
        <v>330</v>
      </c>
      <c r="D129" s="20" t="s">
        <v>9</v>
      </c>
      <c r="E129" s="78">
        <v>149.56</v>
      </c>
      <c r="F129" s="39">
        <f t="shared" si="6"/>
        <v>225394.39799999999</v>
      </c>
      <c r="G129" s="75">
        <v>13721.9</v>
      </c>
      <c r="H129" s="38">
        <f t="shared" si="8"/>
        <v>239116.29799999998</v>
      </c>
    </row>
    <row r="130" spans="1:8" ht="23.95" customHeight="1">
      <c r="A130" s="48">
        <v>6060</v>
      </c>
      <c r="B130" s="54" t="s">
        <v>328</v>
      </c>
      <c r="C130" s="74" t="s">
        <v>329</v>
      </c>
      <c r="D130" s="20" t="s">
        <v>9</v>
      </c>
      <c r="E130" s="27">
        <v>1275.72</v>
      </c>
      <c r="F130" s="39">
        <f t="shared" ref="F130:F160" si="9">$F$197*E130</f>
        <v>1922573.8259999999</v>
      </c>
      <c r="G130" s="75">
        <v>615118.9</v>
      </c>
      <c r="H130" s="38">
        <f t="shared" si="8"/>
        <v>2537692.7259999998</v>
      </c>
    </row>
    <row r="131" spans="1:8" ht="23.95" customHeight="1">
      <c r="A131" s="48">
        <v>1634</v>
      </c>
      <c r="B131" s="54" t="s">
        <v>331</v>
      </c>
      <c r="C131" s="74" t="s">
        <v>332</v>
      </c>
      <c r="D131" s="20" t="s">
        <v>9</v>
      </c>
      <c r="E131" s="78">
        <v>949.59</v>
      </c>
      <c r="F131" s="39">
        <f t="shared" si="9"/>
        <v>1431079.6095</v>
      </c>
      <c r="G131" s="75">
        <v>393794.84</v>
      </c>
      <c r="H131" s="38">
        <f t="shared" si="8"/>
        <v>1824874.4495000001</v>
      </c>
    </row>
    <row r="132" spans="1:8" ht="32.950000000000003" customHeight="1">
      <c r="A132" s="79">
        <v>5056</v>
      </c>
      <c r="B132" s="72" t="s">
        <v>344</v>
      </c>
      <c r="C132" s="69" t="s">
        <v>333</v>
      </c>
      <c r="D132" s="83" t="s">
        <v>9</v>
      </c>
      <c r="E132" s="80">
        <v>400</v>
      </c>
      <c r="F132" s="39">
        <f t="shared" si="9"/>
        <v>602820</v>
      </c>
      <c r="G132" s="75">
        <v>577436.87</v>
      </c>
      <c r="H132" s="40">
        <f t="shared" si="8"/>
        <v>1180256.8700000001</v>
      </c>
    </row>
    <row r="133" spans="1:8" ht="23.95" customHeight="1">
      <c r="A133" s="79">
        <v>2222</v>
      </c>
      <c r="B133" s="72" t="s">
        <v>321</v>
      </c>
      <c r="C133" s="81" t="s">
        <v>279</v>
      </c>
      <c r="D133" s="82" t="s">
        <v>13</v>
      </c>
      <c r="E133" s="80">
        <v>387.11</v>
      </c>
      <c r="F133" s="39">
        <f t="shared" si="9"/>
        <v>583394.12549999997</v>
      </c>
      <c r="G133" s="33">
        <v>22188.15</v>
      </c>
      <c r="H133" s="40">
        <f t="shared" si="8"/>
        <v>605582.27549999999</v>
      </c>
    </row>
    <row r="134" spans="1:8" ht="23.95" customHeight="1">
      <c r="A134" s="79">
        <v>2222</v>
      </c>
      <c r="B134" s="72" t="s">
        <v>320</v>
      </c>
      <c r="C134" s="69" t="s">
        <v>163</v>
      </c>
      <c r="D134" s="83" t="s">
        <v>9</v>
      </c>
      <c r="E134" s="84">
        <v>661.45</v>
      </c>
      <c r="F134" s="39">
        <f t="shared" si="9"/>
        <v>996838.22250000003</v>
      </c>
      <c r="G134" s="33">
        <v>4156.6099999999997</v>
      </c>
      <c r="H134" s="34">
        <f t="shared" si="7"/>
        <v>1000994.8325</v>
      </c>
    </row>
    <row r="135" spans="1:8" ht="23.95" customHeight="1">
      <c r="A135" s="79">
        <v>2222</v>
      </c>
      <c r="B135" s="72" t="s">
        <v>319</v>
      </c>
      <c r="C135" s="85" t="s">
        <v>349</v>
      </c>
      <c r="D135" s="83" t="s">
        <v>9</v>
      </c>
      <c r="E135" s="84">
        <v>273.35000000000002</v>
      </c>
      <c r="F135" s="39">
        <f t="shared" si="9"/>
        <v>411952.11749999999</v>
      </c>
      <c r="G135" s="76">
        <v>71016.7</v>
      </c>
      <c r="H135" s="34">
        <f t="shared" si="7"/>
        <v>482968.8175</v>
      </c>
    </row>
    <row r="136" spans="1:8" ht="23.95" customHeight="1">
      <c r="A136" s="46">
        <v>3400</v>
      </c>
      <c r="B136" s="21" t="s">
        <v>138</v>
      </c>
      <c r="C136" s="7" t="s">
        <v>139</v>
      </c>
      <c r="D136" s="8" t="s">
        <v>9</v>
      </c>
      <c r="E136" s="23">
        <v>4440.07</v>
      </c>
      <c r="F136" s="36">
        <f t="shared" si="9"/>
        <v>6691407.4934999989</v>
      </c>
      <c r="G136" s="33">
        <v>48421180.039999999</v>
      </c>
      <c r="H136" s="34">
        <f t="shared" si="7"/>
        <v>55112587.533500001</v>
      </c>
    </row>
    <row r="137" spans="1:8" ht="23.95" customHeight="1">
      <c r="A137" s="46">
        <v>3797</v>
      </c>
      <c r="B137" s="21" t="s">
        <v>345</v>
      </c>
      <c r="C137" s="7" t="s">
        <v>334</v>
      </c>
      <c r="D137" s="8" t="s">
        <v>9</v>
      </c>
      <c r="E137" s="23">
        <v>100</v>
      </c>
      <c r="F137" s="36">
        <f t="shared" si="9"/>
        <v>150705</v>
      </c>
      <c r="G137" s="33">
        <v>2898920.62</v>
      </c>
      <c r="H137" s="34">
        <f t="shared" si="7"/>
        <v>3049625.62</v>
      </c>
    </row>
    <row r="138" spans="1:8" ht="23.95" customHeight="1">
      <c r="A138" s="46">
        <v>3797</v>
      </c>
      <c r="B138" s="21" t="s">
        <v>346</v>
      </c>
      <c r="C138" s="7" t="s">
        <v>335</v>
      </c>
      <c r="D138" s="8" t="s">
        <v>9</v>
      </c>
      <c r="E138" s="23">
        <v>100</v>
      </c>
      <c r="F138" s="36">
        <f t="shared" si="9"/>
        <v>150705</v>
      </c>
      <c r="G138" s="33">
        <v>2898920.62</v>
      </c>
      <c r="H138" s="34">
        <f t="shared" si="7"/>
        <v>3049625.62</v>
      </c>
    </row>
    <row r="139" spans="1:8" ht="23.95" customHeight="1">
      <c r="A139" s="46">
        <v>3213</v>
      </c>
      <c r="B139" s="72" t="s">
        <v>336</v>
      </c>
      <c r="C139" s="7" t="s">
        <v>254</v>
      </c>
      <c r="D139" s="8" t="s">
        <v>9</v>
      </c>
      <c r="E139" s="23">
        <v>1901.35</v>
      </c>
      <c r="F139" s="36">
        <f t="shared" si="9"/>
        <v>2865429.5174999996</v>
      </c>
      <c r="G139" s="76">
        <v>18279269.890000001</v>
      </c>
      <c r="H139" s="34">
        <f t="shared" si="7"/>
        <v>21144699.407499999</v>
      </c>
    </row>
    <row r="140" spans="1:8" ht="23.95" customHeight="1">
      <c r="A140" s="79">
        <v>3213</v>
      </c>
      <c r="B140" s="72" t="s">
        <v>339</v>
      </c>
      <c r="C140" s="77" t="s">
        <v>337</v>
      </c>
      <c r="D140" s="8" t="s">
        <v>9</v>
      </c>
      <c r="E140" s="23">
        <v>1164</v>
      </c>
      <c r="F140" s="36">
        <f t="shared" si="9"/>
        <v>1754206.2</v>
      </c>
      <c r="G140" s="76">
        <v>10194406.720000001</v>
      </c>
      <c r="H140" s="34">
        <f t="shared" si="7"/>
        <v>11948612.92</v>
      </c>
    </row>
    <row r="141" spans="1:8" ht="35.35" customHeight="1">
      <c r="A141" s="46">
        <v>3213</v>
      </c>
      <c r="B141" s="21" t="s">
        <v>323</v>
      </c>
      <c r="C141" s="7" t="s">
        <v>140</v>
      </c>
      <c r="D141" s="8" t="s">
        <v>9</v>
      </c>
      <c r="E141" s="80">
        <v>1077.05</v>
      </c>
      <c r="F141" s="32">
        <f t="shared" si="9"/>
        <v>1623168.2024999999</v>
      </c>
      <c r="G141" s="33">
        <v>525776.93999999994</v>
      </c>
      <c r="H141" s="34">
        <f t="shared" si="7"/>
        <v>2148945.1425000001</v>
      </c>
    </row>
    <row r="142" spans="1:8" ht="35.35" customHeight="1">
      <c r="A142" s="46">
        <v>3213</v>
      </c>
      <c r="B142" s="72" t="s">
        <v>322</v>
      </c>
      <c r="C142" s="69" t="s">
        <v>338</v>
      </c>
      <c r="D142" s="8" t="s">
        <v>9</v>
      </c>
      <c r="E142" s="25">
        <v>100</v>
      </c>
      <c r="F142" s="32">
        <f t="shared" si="9"/>
        <v>150705</v>
      </c>
      <c r="G142" s="33">
        <v>2581691.38</v>
      </c>
      <c r="H142" s="34">
        <f>F142+G142</f>
        <v>2732396.38</v>
      </c>
    </row>
    <row r="143" spans="1:8" ht="23.95" customHeight="1">
      <c r="A143" s="49"/>
      <c r="B143" s="21" t="s">
        <v>141</v>
      </c>
      <c r="C143" s="7" t="s">
        <v>163</v>
      </c>
      <c r="D143" s="8" t="s">
        <v>9</v>
      </c>
      <c r="E143" s="23">
        <v>495</v>
      </c>
      <c r="F143" s="32">
        <f t="shared" si="9"/>
        <v>745989.75</v>
      </c>
      <c r="G143" s="33">
        <v>17000</v>
      </c>
      <c r="H143" s="34">
        <f t="shared" ref="H143:H164" si="10">F143+G143</f>
        <v>762989.75</v>
      </c>
    </row>
    <row r="144" spans="1:8" ht="23.95" customHeight="1">
      <c r="A144" s="49"/>
      <c r="B144" s="21" t="s">
        <v>255</v>
      </c>
      <c r="C144" s="7" t="s">
        <v>163</v>
      </c>
      <c r="D144" s="8" t="s">
        <v>9</v>
      </c>
      <c r="E144" s="8">
        <v>880.23</v>
      </c>
      <c r="F144" s="32">
        <f t="shared" si="9"/>
        <v>1326550.6214999999</v>
      </c>
      <c r="G144" s="33">
        <v>300000</v>
      </c>
      <c r="H144" s="34">
        <f t="shared" si="10"/>
        <v>1626550.6214999999</v>
      </c>
    </row>
    <row r="145" spans="1:8" ht="23.95" customHeight="1">
      <c r="A145" s="49"/>
      <c r="B145" s="21" t="s">
        <v>256</v>
      </c>
      <c r="C145" s="7" t="s">
        <v>163</v>
      </c>
      <c r="D145" s="8" t="s">
        <v>9</v>
      </c>
      <c r="E145" s="8">
        <v>512.49</v>
      </c>
      <c r="F145" s="32">
        <f t="shared" si="9"/>
        <v>772348.05449999997</v>
      </c>
      <c r="G145" s="33">
        <v>10000</v>
      </c>
      <c r="H145" s="34">
        <f t="shared" si="10"/>
        <v>782348.05449999997</v>
      </c>
    </row>
    <row r="146" spans="1:8" ht="23.95" customHeight="1">
      <c r="A146" s="49"/>
      <c r="B146" s="21" t="s">
        <v>257</v>
      </c>
      <c r="C146" s="7" t="s">
        <v>163</v>
      </c>
      <c r="D146" s="8" t="s">
        <v>9</v>
      </c>
      <c r="E146" s="8">
        <v>412.49</v>
      </c>
      <c r="F146" s="32">
        <f t="shared" si="9"/>
        <v>621643.05449999997</v>
      </c>
      <c r="G146" s="33">
        <v>50000</v>
      </c>
      <c r="H146" s="34">
        <f t="shared" si="10"/>
        <v>671643.05449999997</v>
      </c>
    </row>
    <row r="147" spans="1:8" ht="23.95" customHeight="1">
      <c r="A147" s="49"/>
      <c r="B147" s="21" t="s">
        <v>258</v>
      </c>
      <c r="C147" s="7" t="s">
        <v>163</v>
      </c>
      <c r="D147" s="8" t="s">
        <v>9</v>
      </c>
      <c r="E147" s="8">
        <v>412.49</v>
      </c>
      <c r="F147" s="32">
        <f t="shared" si="9"/>
        <v>621643.05449999997</v>
      </c>
      <c r="G147" s="33">
        <v>50000</v>
      </c>
      <c r="H147" s="34">
        <f t="shared" si="10"/>
        <v>671643.05449999997</v>
      </c>
    </row>
    <row r="148" spans="1:8" ht="23.95" customHeight="1">
      <c r="A148" s="49"/>
      <c r="B148" s="21" t="s">
        <v>259</v>
      </c>
      <c r="C148" s="7" t="s">
        <v>163</v>
      </c>
      <c r="D148" s="8" t="s">
        <v>9</v>
      </c>
      <c r="E148" s="8">
        <v>412.49</v>
      </c>
      <c r="F148" s="32">
        <f t="shared" si="9"/>
        <v>621643.05449999997</v>
      </c>
      <c r="G148" s="33">
        <v>50000</v>
      </c>
      <c r="H148" s="34">
        <f t="shared" si="10"/>
        <v>671643.05449999997</v>
      </c>
    </row>
    <row r="149" spans="1:8" ht="23.95" customHeight="1">
      <c r="A149" s="49"/>
      <c r="B149" s="21" t="s">
        <v>260</v>
      </c>
      <c r="C149" s="7" t="s">
        <v>163</v>
      </c>
      <c r="D149" s="8" t="s">
        <v>9</v>
      </c>
      <c r="E149" s="8">
        <v>412.49</v>
      </c>
      <c r="F149" s="32">
        <f t="shared" si="9"/>
        <v>621643.05449999997</v>
      </c>
      <c r="G149" s="33">
        <v>50000</v>
      </c>
      <c r="H149" s="34">
        <f t="shared" si="10"/>
        <v>671643.05449999997</v>
      </c>
    </row>
    <row r="150" spans="1:8" ht="23.95" customHeight="1">
      <c r="A150" s="49"/>
      <c r="B150" s="21" t="s">
        <v>261</v>
      </c>
      <c r="C150" s="7" t="s">
        <v>163</v>
      </c>
      <c r="D150" s="8" t="s">
        <v>9</v>
      </c>
      <c r="E150" s="8">
        <v>412.49</v>
      </c>
      <c r="F150" s="32">
        <f t="shared" si="9"/>
        <v>621643.05449999997</v>
      </c>
      <c r="G150" s="33">
        <v>50000</v>
      </c>
      <c r="H150" s="34">
        <f t="shared" si="10"/>
        <v>671643.05449999997</v>
      </c>
    </row>
    <row r="151" spans="1:8" ht="23.95" customHeight="1">
      <c r="A151" s="49"/>
      <c r="B151" s="21" t="s">
        <v>262</v>
      </c>
      <c r="C151" s="7" t="s">
        <v>163</v>
      </c>
      <c r="D151" s="8" t="s">
        <v>9</v>
      </c>
      <c r="E151" s="8">
        <v>412.49</v>
      </c>
      <c r="F151" s="32">
        <f t="shared" si="9"/>
        <v>621643.05449999997</v>
      </c>
      <c r="G151" s="33">
        <v>50000</v>
      </c>
      <c r="H151" s="34">
        <f t="shared" si="10"/>
        <v>671643.05449999997</v>
      </c>
    </row>
    <row r="152" spans="1:8" ht="23.95" customHeight="1">
      <c r="A152" s="49"/>
      <c r="B152" s="21" t="s">
        <v>263</v>
      </c>
      <c r="C152" s="7" t="s">
        <v>163</v>
      </c>
      <c r="D152" s="8" t="s">
        <v>9</v>
      </c>
      <c r="E152" s="8">
        <v>412.49</v>
      </c>
      <c r="F152" s="32">
        <f t="shared" si="9"/>
        <v>621643.05449999997</v>
      </c>
      <c r="G152" s="33">
        <v>50000</v>
      </c>
      <c r="H152" s="34">
        <f t="shared" si="10"/>
        <v>671643.05449999997</v>
      </c>
    </row>
    <row r="153" spans="1:8" ht="23.95" customHeight="1">
      <c r="A153" s="49"/>
      <c r="B153" s="21" t="s">
        <v>264</v>
      </c>
      <c r="C153" s="7" t="s">
        <v>163</v>
      </c>
      <c r="D153" s="8" t="s">
        <v>9</v>
      </c>
      <c r="E153" s="8">
        <v>412.49</v>
      </c>
      <c r="F153" s="32">
        <f t="shared" si="9"/>
        <v>621643.05449999997</v>
      </c>
      <c r="G153" s="33">
        <v>50000</v>
      </c>
      <c r="H153" s="34">
        <f t="shared" si="10"/>
        <v>671643.05449999997</v>
      </c>
    </row>
    <row r="154" spans="1:8" ht="23.95" customHeight="1">
      <c r="A154" s="49"/>
      <c r="B154" s="21" t="s">
        <v>265</v>
      </c>
      <c r="C154" s="7" t="s">
        <v>163</v>
      </c>
      <c r="D154" s="8" t="s">
        <v>9</v>
      </c>
      <c r="E154" s="8">
        <v>412.49</v>
      </c>
      <c r="F154" s="32">
        <f t="shared" si="9"/>
        <v>621643.05449999997</v>
      </c>
      <c r="G154" s="33">
        <v>50000</v>
      </c>
      <c r="H154" s="34">
        <f t="shared" si="10"/>
        <v>671643.05449999997</v>
      </c>
    </row>
    <row r="155" spans="1:8" ht="23.95" customHeight="1">
      <c r="A155" s="49"/>
      <c r="B155" s="21" t="s">
        <v>266</v>
      </c>
      <c r="C155" s="7" t="s">
        <v>163</v>
      </c>
      <c r="D155" s="8" t="s">
        <v>9</v>
      </c>
      <c r="E155" s="8">
        <v>412.49</v>
      </c>
      <c r="F155" s="32">
        <f t="shared" si="9"/>
        <v>621643.05449999997</v>
      </c>
      <c r="G155" s="33">
        <v>50000</v>
      </c>
      <c r="H155" s="34">
        <f t="shared" si="10"/>
        <v>671643.05449999997</v>
      </c>
    </row>
    <row r="156" spans="1:8" ht="23.95" customHeight="1">
      <c r="A156" s="49"/>
      <c r="B156" s="21" t="s">
        <v>267</v>
      </c>
      <c r="C156" s="7" t="s">
        <v>163</v>
      </c>
      <c r="D156" s="8" t="s">
        <v>9</v>
      </c>
      <c r="E156" s="8">
        <v>412.49</v>
      </c>
      <c r="F156" s="32">
        <f t="shared" si="9"/>
        <v>621643.05449999997</v>
      </c>
      <c r="G156" s="33">
        <v>50000</v>
      </c>
      <c r="H156" s="34">
        <f t="shared" si="10"/>
        <v>671643.05449999997</v>
      </c>
    </row>
    <row r="157" spans="1:8" ht="23.95" customHeight="1">
      <c r="A157" s="49"/>
      <c r="B157" s="21" t="s">
        <v>268</v>
      </c>
      <c r="C157" s="7" t="s">
        <v>163</v>
      </c>
      <c r="D157" s="8" t="s">
        <v>9</v>
      </c>
      <c r="E157" s="8">
        <v>412.49</v>
      </c>
      <c r="F157" s="32">
        <f t="shared" si="9"/>
        <v>621643.05449999997</v>
      </c>
      <c r="G157" s="33">
        <v>50000</v>
      </c>
      <c r="H157" s="34">
        <f t="shared" si="10"/>
        <v>671643.05449999997</v>
      </c>
    </row>
    <row r="158" spans="1:8" ht="23.95" customHeight="1">
      <c r="A158" s="49"/>
      <c r="B158" s="21" t="s">
        <v>269</v>
      </c>
      <c r="C158" s="7" t="s">
        <v>163</v>
      </c>
      <c r="D158" s="8" t="s">
        <v>9</v>
      </c>
      <c r="E158" s="8">
        <v>412.49</v>
      </c>
      <c r="F158" s="32">
        <f t="shared" si="9"/>
        <v>621643.05449999997</v>
      </c>
      <c r="G158" s="33">
        <v>50000</v>
      </c>
      <c r="H158" s="34">
        <f t="shared" si="10"/>
        <v>671643.05449999997</v>
      </c>
    </row>
    <row r="159" spans="1:8" ht="23.95" customHeight="1">
      <c r="A159" s="49"/>
      <c r="B159" s="21" t="s">
        <v>270</v>
      </c>
      <c r="C159" s="7" t="s">
        <v>163</v>
      </c>
      <c r="D159" s="8" t="s">
        <v>9</v>
      </c>
      <c r="E159" s="8">
        <v>412.49</v>
      </c>
      <c r="F159" s="32">
        <f t="shared" si="9"/>
        <v>621643.05449999997</v>
      </c>
      <c r="G159" s="33">
        <v>50000</v>
      </c>
      <c r="H159" s="34">
        <f t="shared" si="10"/>
        <v>671643.05449999997</v>
      </c>
    </row>
    <row r="160" spans="1:8" ht="23.95" customHeight="1">
      <c r="A160" s="49"/>
      <c r="B160" s="21" t="s">
        <v>271</v>
      </c>
      <c r="C160" s="7" t="s">
        <v>163</v>
      </c>
      <c r="D160" s="8" t="s">
        <v>9</v>
      </c>
      <c r="E160" s="8">
        <v>412.49</v>
      </c>
      <c r="F160" s="32">
        <f t="shared" si="9"/>
        <v>621643.05449999997</v>
      </c>
      <c r="G160" s="33">
        <v>50000</v>
      </c>
      <c r="H160" s="34">
        <f t="shared" si="10"/>
        <v>671643.05449999997</v>
      </c>
    </row>
    <row r="161" spans="1:8" ht="23.95" customHeight="1">
      <c r="A161" s="49"/>
      <c r="B161" s="21" t="s">
        <v>272</v>
      </c>
      <c r="C161" s="7" t="s">
        <v>163</v>
      </c>
      <c r="D161" s="8" t="s">
        <v>9</v>
      </c>
      <c r="E161" s="8">
        <v>412.49</v>
      </c>
      <c r="F161" s="32">
        <f t="shared" ref="F161:F166" si="11">$F$197*E161</f>
        <v>621643.05449999997</v>
      </c>
      <c r="G161" s="33">
        <v>50000</v>
      </c>
      <c r="H161" s="34">
        <f t="shared" si="10"/>
        <v>671643.05449999997</v>
      </c>
    </row>
    <row r="162" spans="1:8" ht="23.95" customHeight="1">
      <c r="A162" s="49"/>
      <c r="B162" s="21" t="s">
        <v>273</v>
      </c>
      <c r="C162" s="7" t="s">
        <v>163</v>
      </c>
      <c r="D162" s="8" t="s">
        <v>9</v>
      </c>
      <c r="E162" s="8">
        <v>412.49</v>
      </c>
      <c r="F162" s="32">
        <f t="shared" si="11"/>
        <v>621643.05449999997</v>
      </c>
      <c r="G162" s="33">
        <v>50000</v>
      </c>
      <c r="H162" s="34">
        <f t="shared" si="10"/>
        <v>671643.05449999997</v>
      </c>
    </row>
    <row r="163" spans="1:8" ht="23.95" customHeight="1">
      <c r="A163" s="49"/>
      <c r="B163" s="21" t="s">
        <v>274</v>
      </c>
      <c r="C163" s="7" t="s">
        <v>163</v>
      </c>
      <c r="D163" s="8" t="s">
        <v>9</v>
      </c>
      <c r="E163" s="25">
        <v>936</v>
      </c>
      <c r="F163" s="32">
        <f t="shared" si="11"/>
        <v>1410598.8</v>
      </c>
      <c r="G163" s="33">
        <v>50000</v>
      </c>
      <c r="H163" s="34">
        <f t="shared" si="10"/>
        <v>1460598.8</v>
      </c>
    </row>
    <row r="164" spans="1:8" ht="23.95" customHeight="1">
      <c r="A164" s="49"/>
      <c r="B164" s="21" t="s">
        <v>275</v>
      </c>
      <c r="C164" s="7" t="s">
        <v>163</v>
      </c>
      <c r="D164" s="8" t="s">
        <v>9</v>
      </c>
      <c r="E164" s="8">
        <v>328.54</v>
      </c>
      <c r="F164" s="32">
        <f t="shared" si="11"/>
        <v>495126.20699999999</v>
      </c>
      <c r="G164" s="33">
        <v>50000</v>
      </c>
      <c r="H164" s="34">
        <f t="shared" si="10"/>
        <v>545126.20699999994</v>
      </c>
    </row>
    <row r="165" spans="1:8" ht="23.95" customHeight="1">
      <c r="A165" s="49"/>
      <c r="B165" s="21" t="s">
        <v>276</v>
      </c>
      <c r="C165" s="7" t="s">
        <v>163</v>
      </c>
      <c r="D165" s="8" t="s">
        <v>9</v>
      </c>
      <c r="E165" s="25">
        <v>173.8</v>
      </c>
      <c r="F165" s="32">
        <f t="shared" si="11"/>
        <v>261925.29</v>
      </c>
      <c r="G165" s="33">
        <v>50000</v>
      </c>
      <c r="H165" s="34">
        <f t="shared" ref="H165" si="12">F165+G165</f>
        <v>311925.29000000004</v>
      </c>
    </row>
    <row r="166" spans="1:8" ht="23.95" customHeight="1">
      <c r="A166" s="49"/>
      <c r="B166" s="21" t="s">
        <v>277</v>
      </c>
      <c r="C166" s="7" t="s">
        <v>163</v>
      </c>
      <c r="D166" s="8" t="s">
        <v>9</v>
      </c>
      <c r="E166" s="8">
        <v>335.73</v>
      </c>
      <c r="F166" s="32">
        <f t="shared" si="11"/>
        <v>505961.89650000003</v>
      </c>
      <c r="G166" s="33">
        <v>50000</v>
      </c>
      <c r="H166" s="34">
        <f t="shared" ref="H166:H195" si="13">F166+G166</f>
        <v>555961.89650000003</v>
      </c>
    </row>
    <row r="167" spans="1:8" ht="23.3" customHeight="1">
      <c r="A167" s="49"/>
      <c r="B167" s="21" t="s">
        <v>289</v>
      </c>
      <c r="C167" s="7" t="s">
        <v>146</v>
      </c>
      <c r="D167" s="8" t="s">
        <v>9</v>
      </c>
      <c r="E167" s="25">
        <v>732</v>
      </c>
      <c r="F167" s="32">
        <f t="shared" ref="F167:F195" si="14">$F$197*E167</f>
        <v>1103160.5999999999</v>
      </c>
      <c r="G167" s="33">
        <v>300000</v>
      </c>
      <c r="H167" s="34">
        <f t="shared" si="13"/>
        <v>1403160.5999999999</v>
      </c>
    </row>
    <row r="168" spans="1:8" ht="25.5" customHeight="1">
      <c r="A168" s="49"/>
      <c r="B168" s="21" t="s">
        <v>290</v>
      </c>
      <c r="C168" s="7" t="s">
        <v>146</v>
      </c>
      <c r="D168" s="8" t="s">
        <v>9</v>
      </c>
      <c r="E168" s="25">
        <v>732</v>
      </c>
      <c r="F168" s="32">
        <f t="shared" si="14"/>
        <v>1103160.5999999999</v>
      </c>
      <c r="G168" s="33">
        <v>300000</v>
      </c>
      <c r="H168" s="34">
        <f t="shared" si="13"/>
        <v>1403160.5999999999</v>
      </c>
    </row>
    <row r="169" spans="1:8" ht="23.95" customHeight="1">
      <c r="A169" s="49"/>
      <c r="B169" s="21" t="s">
        <v>291</v>
      </c>
      <c r="C169" s="7" t="s">
        <v>146</v>
      </c>
      <c r="D169" s="8" t="s">
        <v>9</v>
      </c>
      <c r="E169" s="25">
        <v>732</v>
      </c>
      <c r="F169" s="32">
        <f t="shared" si="14"/>
        <v>1103160.5999999999</v>
      </c>
      <c r="G169" s="33">
        <v>300000</v>
      </c>
      <c r="H169" s="34">
        <f t="shared" si="13"/>
        <v>1403160.5999999999</v>
      </c>
    </row>
    <row r="170" spans="1:8" ht="23.95" customHeight="1">
      <c r="A170" s="49"/>
      <c r="B170" s="21" t="s">
        <v>292</v>
      </c>
      <c r="C170" s="7" t="s">
        <v>146</v>
      </c>
      <c r="D170" s="8" t="s">
        <v>9</v>
      </c>
      <c r="E170" s="25">
        <v>732</v>
      </c>
      <c r="F170" s="32">
        <f t="shared" si="14"/>
        <v>1103160.5999999999</v>
      </c>
      <c r="G170" s="33">
        <v>300000</v>
      </c>
      <c r="H170" s="34">
        <f t="shared" si="13"/>
        <v>1403160.5999999999</v>
      </c>
    </row>
    <row r="171" spans="1:8" ht="25.5" customHeight="1">
      <c r="A171" s="49"/>
      <c r="B171" s="21" t="s">
        <v>293</v>
      </c>
      <c r="C171" s="7" t="s">
        <v>146</v>
      </c>
      <c r="D171" s="8" t="s">
        <v>9</v>
      </c>
      <c r="E171" s="25">
        <v>732</v>
      </c>
      <c r="F171" s="32">
        <f t="shared" si="14"/>
        <v>1103160.5999999999</v>
      </c>
      <c r="G171" s="33">
        <v>300000</v>
      </c>
      <c r="H171" s="34">
        <f t="shared" si="13"/>
        <v>1403160.5999999999</v>
      </c>
    </row>
    <row r="172" spans="1:8" ht="23.95" customHeight="1">
      <c r="A172" s="49"/>
      <c r="B172" s="21" t="s">
        <v>294</v>
      </c>
      <c r="C172" s="7" t="s">
        <v>146</v>
      </c>
      <c r="D172" s="8" t="s">
        <v>9</v>
      </c>
      <c r="E172" s="25">
        <v>732</v>
      </c>
      <c r="F172" s="32">
        <f t="shared" si="14"/>
        <v>1103160.5999999999</v>
      </c>
      <c r="G172" s="33">
        <v>300000</v>
      </c>
      <c r="H172" s="34">
        <f t="shared" si="13"/>
        <v>1403160.5999999999</v>
      </c>
    </row>
    <row r="173" spans="1:8" ht="23.95" customHeight="1">
      <c r="A173" s="49"/>
      <c r="B173" s="21" t="s">
        <v>295</v>
      </c>
      <c r="C173" s="7" t="s">
        <v>146</v>
      </c>
      <c r="D173" s="8" t="s">
        <v>9</v>
      </c>
      <c r="E173" s="25">
        <v>732</v>
      </c>
      <c r="F173" s="32">
        <f t="shared" si="14"/>
        <v>1103160.5999999999</v>
      </c>
      <c r="G173" s="33">
        <v>300000</v>
      </c>
      <c r="H173" s="34">
        <f t="shared" si="13"/>
        <v>1403160.5999999999</v>
      </c>
    </row>
    <row r="174" spans="1:8" ht="23.95" customHeight="1">
      <c r="A174" s="49"/>
      <c r="B174" s="21" t="s">
        <v>296</v>
      </c>
      <c r="C174" s="7" t="s">
        <v>146</v>
      </c>
      <c r="D174" s="8" t="s">
        <v>9</v>
      </c>
      <c r="E174" s="25">
        <v>732</v>
      </c>
      <c r="F174" s="32">
        <f t="shared" si="14"/>
        <v>1103160.5999999999</v>
      </c>
      <c r="G174" s="33">
        <v>300000</v>
      </c>
      <c r="H174" s="34">
        <f t="shared" si="13"/>
        <v>1403160.5999999999</v>
      </c>
    </row>
    <row r="175" spans="1:8" ht="23.95" customHeight="1">
      <c r="A175" s="49"/>
      <c r="B175" s="21" t="s">
        <v>297</v>
      </c>
      <c r="C175" s="7" t="s">
        <v>146</v>
      </c>
      <c r="D175" s="8" t="s">
        <v>9</v>
      </c>
      <c r="E175" s="25">
        <v>732</v>
      </c>
      <c r="F175" s="32">
        <f t="shared" si="14"/>
        <v>1103160.5999999999</v>
      </c>
      <c r="G175" s="33">
        <v>300000</v>
      </c>
      <c r="H175" s="34">
        <f t="shared" si="13"/>
        <v>1403160.5999999999</v>
      </c>
    </row>
    <row r="176" spans="1:8" ht="23.3" customHeight="1">
      <c r="A176" s="49"/>
      <c r="B176" s="21" t="s">
        <v>288</v>
      </c>
      <c r="C176" s="7" t="s">
        <v>146</v>
      </c>
      <c r="D176" s="8" t="s">
        <v>9</v>
      </c>
      <c r="E176" s="25">
        <v>732</v>
      </c>
      <c r="F176" s="32">
        <f t="shared" si="14"/>
        <v>1103160.5999999999</v>
      </c>
      <c r="G176" s="33">
        <v>300000</v>
      </c>
      <c r="H176" s="34">
        <f t="shared" si="13"/>
        <v>1403160.5999999999</v>
      </c>
    </row>
    <row r="177" spans="1:8" ht="23.3" customHeight="1">
      <c r="A177" s="49"/>
      <c r="B177" s="21" t="s">
        <v>348</v>
      </c>
      <c r="C177" s="7" t="s">
        <v>146</v>
      </c>
      <c r="D177" s="8" t="s">
        <v>9</v>
      </c>
      <c r="E177" s="25">
        <v>732</v>
      </c>
      <c r="F177" s="32">
        <f t="shared" ref="F177" si="15">$F$197*E177</f>
        <v>1103160.5999999999</v>
      </c>
      <c r="G177" s="33">
        <v>300000</v>
      </c>
      <c r="H177" s="34">
        <f t="shared" ref="H177" si="16">F177+G177</f>
        <v>1403160.5999999999</v>
      </c>
    </row>
    <row r="178" spans="1:8" ht="23.95" customHeight="1">
      <c r="A178" s="49"/>
      <c r="B178" s="21" t="s">
        <v>287</v>
      </c>
      <c r="C178" s="7" t="s">
        <v>146</v>
      </c>
      <c r="D178" s="8" t="s">
        <v>9</v>
      </c>
      <c r="E178" s="25">
        <v>732</v>
      </c>
      <c r="F178" s="32">
        <f t="shared" si="14"/>
        <v>1103160.5999999999</v>
      </c>
      <c r="G178" s="33">
        <v>300000</v>
      </c>
      <c r="H178" s="34">
        <f t="shared" si="13"/>
        <v>1403160.5999999999</v>
      </c>
    </row>
    <row r="179" spans="1:8" ht="23.95" customHeight="1">
      <c r="A179" s="49"/>
      <c r="B179" s="21" t="s">
        <v>286</v>
      </c>
      <c r="C179" s="7" t="s">
        <v>146</v>
      </c>
      <c r="D179" s="8" t="s">
        <v>9</v>
      </c>
      <c r="E179" s="25">
        <v>732</v>
      </c>
      <c r="F179" s="32">
        <f t="shared" si="14"/>
        <v>1103160.5999999999</v>
      </c>
      <c r="G179" s="33">
        <v>300000</v>
      </c>
      <c r="H179" s="34">
        <f t="shared" si="13"/>
        <v>1403160.5999999999</v>
      </c>
    </row>
    <row r="180" spans="1:8" ht="23.95" customHeight="1">
      <c r="A180" s="49"/>
      <c r="B180" s="21" t="s">
        <v>285</v>
      </c>
      <c r="C180" s="7" t="s">
        <v>146</v>
      </c>
      <c r="D180" s="8" t="s">
        <v>9</v>
      </c>
      <c r="E180" s="25">
        <v>732</v>
      </c>
      <c r="F180" s="32">
        <f t="shared" si="14"/>
        <v>1103160.5999999999</v>
      </c>
      <c r="G180" s="33">
        <v>300000</v>
      </c>
      <c r="H180" s="34">
        <f t="shared" si="13"/>
        <v>1403160.5999999999</v>
      </c>
    </row>
    <row r="181" spans="1:8" ht="23.95" customHeight="1">
      <c r="A181" s="49"/>
      <c r="B181" s="21" t="s">
        <v>284</v>
      </c>
      <c r="C181" s="7" t="s">
        <v>146</v>
      </c>
      <c r="D181" s="8" t="s">
        <v>9</v>
      </c>
      <c r="E181" s="25">
        <v>732</v>
      </c>
      <c r="F181" s="32">
        <f t="shared" si="14"/>
        <v>1103160.5999999999</v>
      </c>
      <c r="G181" s="33">
        <v>300000</v>
      </c>
      <c r="H181" s="34">
        <f t="shared" si="13"/>
        <v>1403160.5999999999</v>
      </c>
    </row>
    <row r="182" spans="1:8" ht="23.95" customHeight="1">
      <c r="A182" s="49"/>
      <c r="B182" s="21" t="s">
        <v>298</v>
      </c>
      <c r="C182" s="7" t="s">
        <v>146</v>
      </c>
      <c r="D182" s="8" t="s">
        <v>9</v>
      </c>
      <c r="E182" s="25">
        <v>732</v>
      </c>
      <c r="F182" s="32">
        <f t="shared" si="14"/>
        <v>1103160.5999999999</v>
      </c>
      <c r="G182" s="33">
        <v>300000</v>
      </c>
      <c r="H182" s="34">
        <f t="shared" si="13"/>
        <v>1403160.5999999999</v>
      </c>
    </row>
    <row r="183" spans="1:8" ht="23.95" customHeight="1">
      <c r="A183" s="49"/>
      <c r="B183" s="21" t="s">
        <v>299</v>
      </c>
      <c r="C183" s="7" t="s">
        <v>146</v>
      </c>
      <c r="D183" s="8" t="s">
        <v>9</v>
      </c>
      <c r="E183" s="25">
        <v>732</v>
      </c>
      <c r="F183" s="32">
        <f t="shared" si="14"/>
        <v>1103160.5999999999</v>
      </c>
      <c r="G183" s="33">
        <v>300000</v>
      </c>
      <c r="H183" s="34">
        <f t="shared" si="13"/>
        <v>1403160.5999999999</v>
      </c>
    </row>
    <row r="184" spans="1:8" ht="23.95" customHeight="1">
      <c r="A184" s="49"/>
      <c r="B184" s="21" t="s">
        <v>300</v>
      </c>
      <c r="C184" s="7" t="s">
        <v>146</v>
      </c>
      <c r="D184" s="8" t="s">
        <v>9</v>
      </c>
      <c r="E184" s="25">
        <v>732</v>
      </c>
      <c r="F184" s="32">
        <f t="shared" si="14"/>
        <v>1103160.5999999999</v>
      </c>
      <c r="G184" s="33">
        <v>300000</v>
      </c>
      <c r="H184" s="34">
        <f t="shared" si="13"/>
        <v>1403160.5999999999</v>
      </c>
    </row>
    <row r="185" spans="1:8" ht="23.95" customHeight="1">
      <c r="A185" s="49"/>
      <c r="B185" s="21" t="s">
        <v>301</v>
      </c>
      <c r="C185" s="7" t="s">
        <v>146</v>
      </c>
      <c r="D185" s="8" t="s">
        <v>9</v>
      </c>
      <c r="E185" s="25">
        <v>732</v>
      </c>
      <c r="F185" s="32">
        <f t="shared" si="14"/>
        <v>1103160.5999999999</v>
      </c>
      <c r="G185" s="33">
        <v>300000</v>
      </c>
      <c r="H185" s="34">
        <f t="shared" si="13"/>
        <v>1403160.5999999999</v>
      </c>
    </row>
    <row r="186" spans="1:8" ht="23.95" customHeight="1">
      <c r="A186" s="49"/>
      <c r="B186" s="21" t="s">
        <v>302</v>
      </c>
      <c r="C186" s="7" t="s">
        <v>146</v>
      </c>
      <c r="D186" s="8" t="s">
        <v>9</v>
      </c>
      <c r="E186" s="25">
        <v>732</v>
      </c>
      <c r="F186" s="32">
        <f t="shared" si="14"/>
        <v>1103160.5999999999</v>
      </c>
      <c r="G186" s="33">
        <v>300000</v>
      </c>
      <c r="H186" s="34">
        <f t="shared" si="13"/>
        <v>1403160.5999999999</v>
      </c>
    </row>
    <row r="187" spans="1:8" ht="23.95" customHeight="1">
      <c r="A187" s="49"/>
      <c r="B187" s="21" t="s">
        <v>303</v>
      </c>
      <c r="C187" s="7" t="s">
        <v>146</v>
      </c>
      <c r="D187" s="8" t="s">
        <v>9</v>
      </c>
      <c r="E187" s="25">
        <v>732</v>
      </c>
      <c r="F187" s="32">
        <f t="shared" si="14"/>
        <v>1103160.5999999999</v>
      </c>
      <c r="G187" s="33">
        <v>300000</v>
      </c>
      <c r="H187" s="34">
        <f t="shared" si="13"/>
        <v>1403160.5999999999</v>
      </c>
    </row>
    <row r="188" spans="1:8" ht="23.95" customHeight="1">
      <c r="A188" s="49"/>
      <c r="B188" s="21" t="s">
        <v>304</v>
      </c>
      <c r="C188" s="7" t="s">
        <v>146</v>
      </c>
      <c r="D188" s="8" t="s">
        <v>9</v>
      </c>
      <c r="E188" s="25">
        <v>732</v>
      </c>
      <c r="F188" s="32">
        <f t="shared" si="14"/>
        <v>1103160.5999999999</v>
      </c>
      <c r="G188" s="33">
        <v>517772.73</v>
      </c>
      <c r="H188" s="34">
        <f t="shared" si="13"/>
        <v>1620933.3299999998</v>
      </c>
    </row>
    <row r="189" spans="1:8" ht="23.95" customHeight="1">
      <c r="A189" s="49"/>
      <c r="B189" s="21" t="s">
        <v>305</v>
      </c>
      <c r="C189" s="7" t="s">
        <v>146</v>
      </c>
      <c r="D189" s="8" t="s">
        <v>9</v>
      </c>
      <c r="E189" s="25">
        <v>732</v>
      </c>
      <c r="F189" s="32">
        <f t="shared" si="14"/>
        <v>1103160.5999999999</v>
      </c>
      <c r="G189" s="33">
        <v>554409.88</v>
      </c>
      <c r="H189" s="34">
        <f t="shared" si="13"/>
        <v>1657570.48</v>
      </c>
    </row>
    <row r="190" spans="1:8" ht="23.95" customHeight="1">
      <c r="A190" s="49"/>
      <c r="B190" s="21" t="s">
        <v>306</v>
      </c>
      <c r="C190" s="7" t="s">
        <v>146</v>
      </c>
      <c r="D190" s="8" t="s">
        <v>9</v>
      </c>
      <c r="E190" s="25">
        <v>732</v>
      </c>
      <c r="F190" s="32">
        <f t="shared" si="14"/>
        <v>1103160.5999999999</v>
      </c>
      <c r="G190" s="33">
        <v>572356.86</v>
      </c>
      <c r="H190" s="34">
        <f t="shared" si="13"/>
        <v>1675517.46</v>
      </c>
    </row>
    <row r="191" spans="1:8" ht="23.95" customHeight="1">
      <c r="A191" s="49"/>
      <c r="B191" s="21" t="s">
        <v>307</v>
      </c>
      <c r="C191" s="7" t="s">
        <v>146</v>
      </c>
      <c r="D191" s="8" t="s">
        <v>9</v>
      </c>
      <c r="E191" s="25">
        <v>732</v>
      </c>
      <c r="F191" s="32">
        <f t="shared" si="14"/>
        <v>1103160.5999999999</v>
      </c>
      <c r="G191" s="33">
        <v>792718.35</v>
      </c>
      <c r="H191" s="34">
        <f t="shared" si="13"/>
        <v>1895878.9499999997</v>
      </c>
    </row>
    <row r="192" spans="1:8" ht="23.95" customHeight="1">
      <c r="A192" s="49"/>
      <c r="B192" s="21" t="s">
        <v>308</v>
      </c>
      <c r="C192" s="7" t="s">
        <v>146</v>
      </c>
      <c r="D192" s="8" t="s">
        <v>9</v>
      </c>
      <c r="E192" s="25">
        <v>732</v>
      </c>
      <c r="F192" s="32">
        <f t="shared" si="14"/>
        <v>1103160.5999999999</v>
      </c>
      <c r="G192" s="33">
        <v>787710.28</v>
      </c>
      <c r="H192" s="34">
        <f t="shared" si="13"/>
        <v>1890870.88</v>
      </c>
    </row>
    <row r="193" spans="1:9" ht="23.95" customHeight="1">
      <c r="A193" s="49"/>
      <c r="B193" s="21" t="s">
        <v>309</v>
      </c>
      <c r="C193" s="7" t="s">
        <v>146</v>
      </c>
      <c r="D193" s="8" t="s">
        <v>9</v>
      </c>
      <c r="E193" s="25">
        <v>732</v>
      </c>
      <c r="F193" s="32">
        <f t="shared" si="14"/>
        <v>1103160.5999999999</v>
      </c>
      <c r="G193" s="33">
        <v>402117.71</v>
      </c>
      <c r="H193" s="34">
        <f t="shared" si="13"/>
        <v>1505278.3099999998</v>
      </c>
    </row>
    <row r="194" spans="1:9" ht="23.95" customHeight="1">
      <c r="A194" s="49"/>
      <c r="B194" s="21" t="s">
        <v>310</v>
      </c>
      <c r="C194" s="7" t="s">
        <v>146</v>
      </c>
      <c r="D194" s="8" t="s">
        <v>9</v>
      </c>
      <c r="E194" s="25">
        <v>732</v>
      </c>
      <c r="F194" s="32">
        <f t="shared" si="14"/>
        <v>1103160.5999999999</v>
      </c>
      <c r="G194" s="33">
        <v>402117.71</v>
      </c>
      <c r="H194" s="34">
        <f t="shared" si="13"/>
        <v>1505278.3099999998</v>
      </c>
    </row>
    <row r="195" spans="1:9" ht="23.95" customHeight="1">
      <c r="A195" s="49"/>
      <c r="B195" s="21" t="s">
        <v>311</v>
      </c>
      <c r="C195" s="7" t="s">
        <v>146</v>
      </c>
      <c r="D195" s="8" t="s">
        <v>9</v>
      </c>
      <c r="E195" s="25">
        <v>732</v>
      </c>
      <c r="F195" s="32">
        <f t="shared" si="14"/>
        <v>1103160.5999999999</v>
      </c>
      <c r="G195" s="33">
        <v>402117.71</v>
      </c>
      <c r="H195" s="34">
        <f t="shared" si="13"/>
        <v>1505278.3099999998</v>
      </c>
    </row>
    <row r="196" spans="1:9" ht="23.95" customHeight="1">
      <c r="A196" s="50"/>
      <c r="B196" s="86" t="s">
        <v>142</v>
      </c>
      <c r="C196" s="87"/>
      <c r="D196" s="15"/>
      <c r="E196" s="28">
        <f>SUM(E3:E195)</f>
        <v>120443.98500000009</v>
      </c>
      <c r="F196" s="28">
        <f>SUM(F3:F195)</f>
        <v>181515107.59425005</v>
      </c>
      <c r="G196" s="41">
        <f>SUM(G3:G195)</f>
        <v>133773900.68999997</v>
      </c>
      <c r="H196" s="42">
        <f>SUM(H3:H195)</f>
        <v>315289008.28425068</v>
      </c>
      <c r="I196" s="16"/>
    </row>
    <row r="197" spans="1:9" ht="36" customHeight="1">
      <c r="A197" s="59"/>
      <c r="B197" s="88" t="s">
        <v>340</v>
      </c>
      <c r="C197" s="88"/>
      <c r="D197" s="60"/>
      <c r="E197" s="29" t="s">
        <v>143</v>
      </c>
      <c r="F197" s="43">
        <v>1507.05</v>
      </c>
      <c r="G197" s="17"/>
      <c r="H197" s="61"/>
    </row>
    <row r="198" spans="1:9" ht="17.350000000000001" customHeight="1">
      <c r="A198" s="59"/>
      <c r="B198" s="55"/>
      <c r="C198" s="19"/>
      <c r="D198" s="60"/>
      <c r="E198" s="29"/>
      <c r="F198" s="43"/>
      <c r="G198" s="17"/>
      <c r="H198" s="61"/>
    </row>
    <row r="199" spans="1:9" ht="23.95" customHeight="1">
      <c r="A199" s="59"/>
      <c r="B199" s="89" t="s">
        <v>351</v>
      </c>
      <c r="C199" s="89"/>
      <c r="D199" s="60"/>
      <c r="E199" s="17"/>
      <c r="F199" s="44"/>
      <c r="G199" s="62"/>
      <c r="H199" s="61"/>
    </row>
    <row r="200" spans="1:9" ht="10.55" customHeight="1">
      <c r="A200" s="63"/>
      <c r="B200" s="90"/>
      <c r="C200" s="90"/>
      <c r="D200" s="64"/>
      <c r="E200" s="65"/>
      <c r="F200" s="66"/>
      <c r="G200" s="67"/>
      <c r="H200" s="68"/>
    </row>
    <row r="201" spans="1:9" ht="23.95" customHeight="1">
      <c r="F201" s="31"/>
      <c r="G201" s="30"/>
    </row>
    <row r="202" spans="1:9" ht="23.95" customHeight="1">
      <c r="C202" s="10"/>
      <c r="F202" s="31"/>
      <c r="G202" s="30"/>
    </row>
    <row r="203" spans="1:9" ht="23.95" customHeight="1">
      <c r="B203" s="57"/>
      <c r="C203" s="10"/>
      <c r="E203" s="30"/>
      <c r="F203" s="31"/>
      <c r="G203" s="30"/>
    </row>
    <row r="204" spans="1:9" ht="23.95" customHeight="1">
      <c r="B204" s="58"/>
      <c r="C204" s="18"/>
      <c r="E204" s="30"/>
      <c r="F204" s="31"/>
      <c r="G204" s="30"/>
    </row>
    <row r="205" spans="1:9" ht="23.95" customHeight="1">
      <c r="B205" s="58"/>
      <c r="C205" s="18"/>
      <c r="E205" s="30"/>
      <c r="F205" s="31"/>
      <c r="G205" s="30"/>
    </row>
    <row r="206" spans="1:9" ht="23.95" customHeight="1">
      <c r="B206" s="58"/>
      <c r="C206" s="18"/>
      <c r="E206" s="30"/>
      <c r="F206" s="31"/>
      <c r="G206" s="30"/>
    </row>
  </sheetData>
  <mergeCells count="4">
    <mergeCell ref="B196:C196"/>
    <mergeCell ref="B197:C197"/>
    <mergeCell ref="B199:C200"/>
    <mergeCell ref="A1:H1"/>
  </mergeCells>
  <pageMargins left="0.74791666666666701" right="0.74791666666666701" top="1.2791666666666699" bottom="1.1680555555555601" header="0.51180555555555496" footer="0.51180555555555496"/>
  <pageSetup paperSize="9" scale="71" firstPageNumber="0" pageOrder="overThenDown" orientation="portrait" horizontalDpi="4294967294" verticalDpi="4294967294" r:id="rId1"/>
  <headerFooter>
    <oddFooter>&amp;C&amp;8ANEXO II - RELAÇÃO DE DEPENDÊNCIAS - SEGURO RAMO INCÊNDIO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Plan1!TABLE_11</vt:lpstr>
      <vt:lpstr>Plan1!TABLE_9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Catálogo BRB</dc:title>
  <dc:subject/>
  <dc:creator>Fabio Soares de Souza Ferreira</dc:creator>
  <dc:description/>
  <cp:lastModifiedBy>Alex Rodrigues Seixas</cp:lastModifiedBy>
  <cp:revision>30</cp:revision>
  <cp:lastPrinted>2021-03-24T13:30:23Z</cp:lastPrinted>
  <dcterms:created xsi:type="dcterms:W3CDTF">2014-07-30T08:51:36Z</dcterms:created>
  <dcterms:modified xsi:type="dcterms:W3CDTF">2021-09-15T18:25:07Z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